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oday\Desktop\2024\حسابات د رجب\"/>
    </mc:Choice>
  </mc:AlternateContent>
  <bookViews>
    <workbookView xWindow="0" yWindow="0" windowWidth="12165" windowHeight="9315" activeTab="9"/>
  </bookViews>
  <sheets>
    <sheet name="الرئيسية" sheetId="1" r:id="rId1"/>
    <sheet name="دليل الحسابات " sheetId="2" r:id="rId2"/>
    <sheet name="1" sheetId="3" r:id="rId3"/>
    <sheet name="2" sheetId="4" r:id="rId4"/>
    <sheet name="3" sheetId="5" r:id="rId5"/>
    <sheet name="4" sheetId="6" r:id="rId6"/>
    <sheet name="5" sheetId="7" r:id="rId7"/>
    <sheet name="6" sheetId="8" r:id="rId8"/>
    <sheet name="7" sheetId="9" r:id="rId9"/>
    <sheet name="8" sheetId="10" r:id="rId10"/>
    <sheet name="9" sheetId="11" r:id="rId11"/>
    <sheet name="10" sheetId="12" r:id="rId12"/>
    <sheet name="11" sheetId="13" r:id="rId13"/>
    <sheet name="12" sheetId="14" r:id="rId14"/>
    <sheet name="ايضاحات" sheetId="19" r:id="rId15"/>
    <sheet name="ميزان مراجعه" sheetId="15" r:id="rId16"/>
    <sheet name="تسوية" sheetId="16" r:id="rId17"/>
    <sheet name="ميزان بعد التسوية " sheetId="17" r:id="rId18"/>
    <sheet name="قائمة دخل" sheetId="18" r:id="rId19"/>
  </sheets>
  <definedNames>
    <definedName name="_xlnm._FilterDatabase" localSheetId="2" hidden="1">'1'!$A$3:$CW$37</definedName>
    <definedName name="_xlnm._FilterDatabase" localSheetId="3" hidden="1">'2'!$A$3:$CW$37</definedName>
    <definedName name="_xlnm._FilterDatabase" localSheetId="4" hidden="1">'3'!$A$3:$CW$61</definedName>
    <definedName name="_xlnm._FilterDatabase" localSheetId="5" hidden="1">'4'!$A$3:$CW$136</definedName>
    <definedName name="_xlnm._FilterDatabase" localSheetId="6" hidden="1">'5'!$A$4:$CW$141</definedName>
    <definedName name="_xlnm._FilterDatabase" localSheetId="14" hidden="1">ايضاحات!$B$1:$M$254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T63" i="10" l="1"/>
  <c r="AZ62" i="10"/>
  <c r="AZ61" i="10"/>
  <c r="BT60" i="10"/>
  <c r="BT59" i="10"/>
  <c r="BT58" i="10"/>
  <c r="BT51" i="10"/>
  <c r="BT31" i="10" l="1"/>
  <c r="I34" i="10"/>
  <c r="I35" i="10"/>
  <c r="I36" i="10"/>
  <c r="I37" i="10"/>
  <c r="I38" i="10"/>
  <c r="I39" i="10"/>
  <c r="I40" i="10"/>
  <c r="I41" i="10"/>
  <c r="I42" i="10"/>
  <c r="I43" i="10"/>
  <c r="I44" i="10"/>
  <c r="I45" i="10"/>
  <c r="I46" i="10"/>
  <c r="I47" i="10"/>
  <c r="I48" i="10"/>
  <c r="I49" i="10"/>
  <c r="I50" i="10"/>
  <c r="I51" i="10"/>
  <c r="I52" i="10"/>
  <c r="I53" i="10"/>
  <c r="I54" i="10"/>
  <c r="I55" i="10"/>
  <c r="I56" i="10"/>
  <c r="I57" i="10"/>
  <c r="I58" i="10"/>
  <c r="I59" i="10"/>
  <c r="I60" i="10"/>
  <c r="I61" i="10"/>
  <c r="I62" i="10"/>
  <c r="I63" i="10"/>
  <c r="H64" i="10"/>
  <c r="I64" i="10"/>
  <c r="I33" i="10"/>
  <c r="BT30" i="10"/>
  <c r="U29" i="10"/>
  <c r="U28" i="10"/>
  <c r="BT27" i="10"/>
  <c r="BT26" i="10"/>
  <c r="U25" i="10"/>
  <c r="U24" i="10"/>
  <c r="U10" i="10"/>
  <c r="BT9" i="10"/>
  <c r="BT7" i="10"/>
  <c r="U6" i="10"/>
  <c r="U5" i="10"/>
  <c r="H34" i="10" s="1"/>
  <c r="G34" i="10" s="1"/>
  <c r="U88" i="9"/>
  <c r="U89" i="9"/>
  <c r="U87" i="9"/>
  <c r="BT74" i="9"/>
  <c r="U72" i="9"/>
  <c r="U73" i="9"/>
  <c r="U71" i="9"/>
  <c r="BT70" i="9"/>
  <c r="BT69" i="9"/>
  <c r="BT68" i="9"/>
  <c r="H74" i="9"/>
  <c r="G74" i="9" s="1"/>
  <c r="I74" i="9"/>
  <c r="H75" i="9"/>
  <c r="G75" i="9" s="1"/>
  <c r="I75" i="9"/>
  <c r="H76" i="9"/>
  <c r="G76" i="9" s="1"/>
  <c r="I76" i="9"/>
  <c r="H77" i="9"/>
  <c r="I77" i="9"/>
  <c r="H78" i="9"/>
  <c r="G78" i="9" s="1"/>
  <c r="I78" i="9"/>
  <c r="H79" i="9"/>
  <c r="G79" i="9" s="1"/>
  <c r="I79" i="9"/>
  <c r="H80" i="9"/>
  <c r="I80" i="9"/>
  <c r="H81" i="9"/>
  <c r="I81" i="9"/>
  <c r="H82" i="9"/>
  <c r="G82" i="9" s="1"/>
  <c r="I82" i="9"/>
  <c r="H83" i="9"/>
  <c r="G83" i="9" s="1"/>
  <c r="I83" i="9"/>
  <c r="H84" i="9"/>
  <c r="G84" i="9" s="1"/>
  <c r="I84" i="9"/>
  <c r="H85" i="9"/>
  <c r="I85" i="9"/>
  <c r="H86" i="9"/>
  <c r="G86" i="9" s="1"/>
  <c r="I86" i="9"/>
  <c r="H87" i="9"/>
  <c r="G87" i="9" s="1"/>
  <c r="I87" i="9"/>
  <c r="H88" i="9"/>
  <c r="I88" i="9"/>
  <c r="H89" i="9"/>
  <c r="G89" i="9" s="1"/>
  <c r="I89" i="9"/>
  <c r="H90" i="9"/>
  <c r="G90" i="9" s="1"/>
  <c r="I90" i="9"/>
  <c r="H91" i="9"/>
  <c r="G91" i="9" s="1"/>
  <c r="I91" i="9"/>
  <c r="H92" i="9"/>
  <c r="G92" i="9" s="1"/>
  <c r="I92" i="9"/>
  <c r="H93" i="9"/>
  <c r="G93" i="9" s="1"/>
  <c r="I93" i="9"/>
  <c r="H94" i="9"/>
  <c r="G94" i="9" s="1"/>
  <c r="I94" i="9"/>
  <c r="H95" i="9"/>
  <c r="G95" i="9" s="1"/>
  <c r="I95" i="9"/>
  <c r="H96" i="9"/>
  <c r="I96" i="9"/>
  <c r="H97" i="9"/>
  <c r="G97" i="9" s="1"/>
  <c r="I97" i="9"/>
  <c r="H98" i="9"/>
  <c r="G98" i="9" s="1"/>
  <c r="I98" i="9"/>
  <c r="H99" i="9"/>
  <c r="G99" i="9" s="1"/>
  <c r="I99" i="9"/>
  <c r="H100" i="9"/>
  <c r="G100" i="9" s="1"/>
  <c r="I100" i="9"/>
  <c r="H101" i="9"/>
  <c r="G101" i="9" s="1"/>
  <c r="I101" i="9"/>
  <c r="H102" i="9"/>
  <c r="G102" i="9" s="1"/>
  <c r="I102" i="9"/>
  <c r="H103" i="9"/>
  <c r="G103" i="9" s="1"/>
  <c r="I103" i="9"/>
  <c r="H104" i="9"/>
  <c r="I104" i="9"/>
  <c r="H105" i="9"/>
  <c r="G105" i="9" s="1"/>
  <c r="I105" i="9"/>
  <c r="H106" i="9"/>
  <c r="G106" i="9" s="1"/>
  <c r="I106" i="9"/>
  <c r="H107" i="9"/>
  <c r="G107" i="9" s="1"/>
  <c r="I107" i="9"/>
  <c r="H108" i="9"/>
  <c r="G108" i="9" s="1"/>
  <c r="I108" i="9"/>
  <c r="H109" i="9"/>
  <c r="G109" i="9" s="1"/>
  <c r="I109" i="9"/>
  <c r="H110" i="9"/>
  <c r="G110" i="9" s="1"/>
  <c r="I110" i="9"/>
  <c r="H111" i="9"/>
  <c r="G111" i="9" s="1"/>
  <c r="I111" i="9"/>
  <c r="H112" i="9"/>
  <c r="I112" i="9"/>
  <c r="H113" i="9"/>
  <c r="G113" i="9" s="1"/>
  <c r="I113" i="9"/>
  <c r="H114" i="9"/>
  <c r="G114" i="9" s="1"/>
  <c r="I114" i="9"/>
  <c r="H115" i="9"/>
  <c r="G115" i="9" s="1"/>
  <c r="I115" i="9"/>
  <c r="H116" i="9"/>
  <c r="G116" i="9" s="1"/>
  <c r="I116" i="9"/>
  <c r="H117" i="9"/>
  <c r="G117" i="9" s="1"/>
  <c r="I117" i="9"/>
  <c r="H118" i="9"/>
  <c r="G118" i="9" s="1"/>
  <c r="I118" i="9"/>
  <c r="H119" i="9"/>
  <c r="G119" i="9" s="1"/>
  <c r="I119" i="9"/>
  <c r="H120" i="9"/>
  <c r="I120" i="9"/>
  <c r="H121" i="9"/>
  <c r="G121" i="9" s="1"/>
  <c r="I121" i="9"/>
  <c r="H122" i="9"/>
  <c r="G122" i="9" s="1"/>
  <c r="I122" i="9"/>
  <c r="H123" i="9"/>
  <c r="G123" i="9" s="1"/>
  <c r="I123" i="9"/>
  <c r="H124" i="9"/>
  <c r="G124" i="9" s="1"/>
  <c r="I124" i="9"/>
  <c r="H125" i="9"/>
  <c r="G125" i="9" s="1"/>
  <c r="I125" i="9"/>
  <c r="H126" i="9"/>
  <c r="G126" i="9" s="1"/>
  <c r="I126" i="9"/>
  <c r="H127" i="9"/>
  <c r="G127" i="9" s="1"/>
  <c r="I127" i="9"/>
  <c r="H128" i="9"/>
  <c r="I128" i="9"/>
  <c r="H129" i="9"/>
  <c r="G129" i="9" s="1"/>
  <c r="I129" i="9"/>
  <c r="H130" i="9"/>
  <c r="G130" i="9" s="1"/>
  <c r="I130" i="9"/>
  <c r="H131" i="9"/>
  <c r="G131" i="9" s="1"/>
  <c r="I131" i="9"/>
  <c r="H132" i="9"/>
  <c r="G132" i="9" s="1"/>
  <c r="I132" i="9"/>
  <c r="H133" i="9"/>
  <c r="G133" i="9" s="1"/>
  <c r="I133" i="9"/>
  <c r="H134" i="9"/>
  <c r="G134" i="9" s="1"/>
  <c r="I134" i="9"/>
  <c r="H135" i="9"/>
  <c r="I135" i="9"/>
  <c r="H136" i="9"/>
  <c r="I136" i="9"/>
  <c r="H137" i="9"/>
  <c r="G137" i="9" s="1"/>
  <c r="I137" i="9"/>
  <c r="H138" i="9"/>
  <c r="G138" i="9" s="1"/>
  <c r="I138" i="9"/>
  <c r="H139" i="9"/>
  <c r="G139" i="9" s="1"/>
  <c r="I139" i="9"/>
  <c r="H140" i="9"/>
  <c r="G140" i="9" s="1"/>
  <c r="I140" i="9"/>
  <c r="H141" i="9"/>
  <c r="G141" i="9" s="1"/>
  <c r="I141" i="9"/>
  <c r="AX65" i="9"/>
  <c r="AX64" i="9"/>
  <c r="AX63" i="9"/>
  <c r="I66" i="9"/>
  <c r="I67" i="9"/>
  <c r="I68" i="9"/>
  <c r="I69" i="9"/>
  <c r="I70" i="9"/>
  <c r="I71" i="9"/>
  <c r="I72" i="9"/>
  <c r="I73" i="9"/>
  <c r="H61" i="10" l="1"/>
  <c r="H57" i="10"/>
  <c r="G57" i="10" s="1"/>
  <c r="H53" i="10"/>
  <c r="G53" i="10" s="1"/>
  <c r="H49" i="10"/>
  <c r="G49" i="10" s="1"/>
  <c r="H45" i="10"/>
  <c r="G45" i="10" s="1"/>
  <c r="H41" i="10"/>
  <c r="G41" i="10" s="1"/>
  <c r="H37" i="10"/>
  <c r="G37" i="10" s="1"/>
  <c r="H60" i="10"/>
  <c r="G60" i="10" s="1"/>
  <c r="H56" i="10"/>
  <c r="G56" i="10" s="1"/>
  <c r="H52" i="10"/>
  <c r="G52" i="10" s="1"/>
  <c r="H48" i="10"/>
  <c r="G48" i="10" s="1"/>
  <c r="H44" i="10"/>
  <c r="G44" i="10" s="1"/>
  <c r="H40" i="10"/>
  <c r="G40" i="10" s="1"/>
  <c r="H36" i="10"/>
  <c r="G36" i="10" s="1"/>
  <c r="H63" i="10"/>
  <c r="G63" i="10" s="1"/>
  <c r="H59" i="10"/>
  <c r="G59" i="10" s="1"/>
  <c r="H55" i="10"/>
  <c r="G55" i="10" s="1"/>
  <c r="H51" i="10"/>
  <c r="G51" i="10" s="1"/>
  <c r="H47" i="10"/>
  <c r="G47" i="10" s="1"/>
  <c r="H43" i="10"/>
  <c r="G43" i="10" s="1"/>
  <c r="H39" i="10"/>
  <c r="G39" i="10" s="1"/>
  <c r="H35" i="10"/>
  <c r="G35" i="10" s="1"/>
  <c r="H62" i="10"/>
  <c r="G62" i="10" s="1"/>
  <c r="H58" i="10"/>
  <c r="G58" i="10" s="1"/>
  <c r="H54" i="10"/>
  <c r="G54" i="10" s="1"/>
  <c r="H50" i="10"/>
  <c r="G50" i="10" s="1"/>
  <c r="H46" i="10"/>
  <c r="G46" i="10" s="1"/>
  <c r="H42" i="10"/>
  <c r="G42" i="10" s="1"/>
  <c r="H38" i="10"/>
  <c r="G38" i="10" s="1"/>
  <c r="G64" i="10"/>
  <c r="G61" i="10"/>
  <c r="G81" i="9"/>
  <c r="G77" i="9"/>
  <c r="G85" i="9"/>
  <c r="G128" i="9"/>
  <c r="G120" i="9"/>
  <c r="G135" i="9"/>
  <c r="G104" i="9"/>
  <c r="G80" i="9"/>
  <c r="G136" i="9"/>
  <c r="G88" i="9"/>
  <c r="G112" i="9"/>
  <c r="G96" i="9"/>
  <c r="BT48" i="9" l="1"/>
  <c r="BT47" i="9"/>
  <c r="BT46" i="9"/>
  <c r="U44" i="9" l="1"/>
  <c r="U43" i="9"/>
  <c r="BT43" i="9"/>
  <c r="BT42" i="9"/>
  <c r="BT41" i="9"/>
  <c r="I34" i="9"/>
  <c r="I35" i="9"/>
  <c r="I36" i="9"/>
  <c r="I37" i="9"/>
  <c r="I38" i="9"/>
  <c r="I39" i="9"/>
  <c r="I40" i="9"/>
  <c r="I41" i="9"/>
  <c r="I42" i="9"/>
  <c r="I43" i="9"/>
  <c r="I44" i="9"/>
  <c r="I45" i="9"/>
  <c r="I46" i="9"/>
  <c r="I47" i="9"/>
  <c r="I48" i="9"/>
  <c r="I49" i="9"/>
  <c r="I50" i="9"/>
  <c r="I51" i="9"/>
  <c r="I52" i="9"/>
  <c r="I53" i="9"/>
  <c r="I54" i="9"/>
  <c r="I55" i="9"/>
  <c r="I56" i="9"/>
  <c r="I57" i="9"/>
  <c r="I58" i="9"/>
  <c r="I59" i="9"/>
  <c r="I60" i="9"/>
  <c r="I61" i="9"/>
  <c r="I62" i="9"/>
  <c r="I63" i="9"/>
  <c r="I64" i="9"/>
  <c r="I65" i="9"/>
  <c r="BT27" i="9"/>
  <c r="BT26" i="9"/>
  <c r="BT25" i="9"/>
  <c r="BT24" i="9"/>
  <c r="BT23" i="9"/>
  <c r="BT17" i="9"/>
  <c r="BT16" i="9"/>
  <c r="J254" i="19" l="1"/>
  <c r="I254" i="19"/>
  <c r="J251" i="19"/>
  <c r="I251" i="19"/>
  <c r="J247" i="19"/>
  <c r="I247" i="19"/>
  <c r="J245" i="19"/>
  <c r="I245" i="19"/>
  <c r="J236" i="19"/>
  <c r="I236" i="19"/>
  <c r="J230" i="19"/>
  <c r="I230" i="19"/>
  <c r="J228" i="19"/>
  <c r="I228" i="19"/>
  <c r="J224" i="19"/>
  <c r="I224" i="19"/>
  <c r="J219" i="19"/>
  <c r="I219" i="19"/>
  <c r="J193" i="19"/>
  <c r="I193" i="19"/>
  <c r="J191" i="19"/>
  <c r="I191" i="19"/>
  <c r="J186" i="19"/>
  <c r="I186" i="19"/>
  <c r="J178" i="19"/>
  <c r="I178" i="19"/>
  <c r="J171" i="19"/>
  <c r="I171" i="19"/>
  <c r="J48" i="19"/>
  <c r="I48" i="19"/>
  <c r="J46" i="19"/>
  <c r="I46" i="19"/>
  <c r="J11" i="19"/>
  <c r="I11" i="19"/>
  <c r="J9" i="19"/>
  <c r="I9" i="19"/>
  <c r="J244" i="19"/>
  <c r="M244" i="19" s="1"/>
  <c r="J45" i="19"/>
  <c r="J44" i="19"/>
  <c r="I45" i="19"/>
  <c r="I44" i="19"/>
  <c r="M44" i="19" s="1"/>
  <c r="J218" i="19"/>
  <c r="M218" i="19" s="1"/>
  <c r="M165" i="19"/>
  <c r="M166" i="19"/>
  <c r="M167" i="19"/>
  <c r="M168" i="19"/>
  <c r="M169" i="19"/>
  <c r="M170" i="19"/>
  <c r="J47" i="19"/>
  <c r="M47" i="19" s="1"/>
  <c r="M48" i="19" s="1"/>
  <c r="M229" i="19"/>
  <c r="M230" i="19" s="1"/>
  <c r="M246" i="19"/>
  <c r="M247" i="19" s="1"/>
  <c r="M10" i="19"/>
  <c r="M11" i="19" s="1"/>
  <c r="M187" i="19"/>
  <c r="M3" i="19"/>
  <c r="M4" i="19"/>
  <c r="M5" i="19"/>
  <c r="M6" i="19"/>
  <c r="M7" i="19"/>
  <c r="M8" i="19"/>
  <c r="M177" i="19"/>
  <c r="J176" i="19"/>
  <c r="M176" i="19" s="1"/>
  <c r="J175" i="19"/>
  <c r="M175" i="19" s="1"/>
  <c r="J174" i="19"/>
  <c r="M174" i="19" s="1"/>
  <c r="M148" i="19"/>
  <c r="M149" i="19"/>
  <c r="M150" i="19"/>
  <c r="M151" i="19"/>
  <c r="M152" i="19"/>
  <c r="M153" i="19"/>
  <c r="M154" i="19"/>
  <c r="M155" i="19"/>
  <c r="M156" i="19"/>
  <c r="M157" i="19"/>
  <c r="M158" i="19"/>
  <c r="M159" i="19"/>
  <c r="M160" i="19"/>
  <c r="M161" i="19"/>
  <c r="M162" i="19"/>
  <c r="M163" i="19"/>
  <c r="M164" i="19"/>
  <c r="M2" i="19"/>
  <c r="J216" i="19"/>
  <c r="M216" i="19" s="1"/>
  <c r="J242" i="19"/>
  <c r="M242" i="19" s="1"/>
  <c r="I255" i="19" l="1"/>
  <c r="J255" i="19"/>
  <c r="M9" i="19"/>
  <c r="M45" i="19"/>
  <c r="J41" i="19" l="1"/>
  <c r="M41" i="19" s="1"/>
  <c r="J40" i="19"/>
  <c r="M40" i="19" s="1"/>
  <c r="J39" i="19"/>
  <c r="M39" i="19" s="1"/>
  <c r="M253" i="19"/>
  <c r="M252" i="19"/>
  <c r="M254" i="19" s="1"/>
  <c r="M227" i="19"/>
  <c r="M215" i="19"/>
  <c r="M125" i="19"/>
  <c r="M126" i="19"/>
  <c r="M127" i="19"/>
  <c r="M128" i="19"/>
  <c r="M129" i="19"/>
  <c r="M130" i="19"/>
  <c r="M131" i="19"/>
  <c r="M132" i="19"/>
  <c r="M133" i="19"/>
  <c r="M134" i="19"/>
  <c r="M135" i="19"/>
  <c r="M136" i="19"/>
  <c r="M137" i="19"/>
  <c r="M138" i="19"/>
  <c r="M139" i="19"/>
  <c r="M140" i="19"/>
  <c r="M141" i="19"/>
  <c r="M142" i="19"/>
  <c r="M143" i="19"/>
  <c r="M144" i="19"/>
  <c r="M145" i="19"/>
  <c r="M146" i="19"/>
  <c r="M147" i="19"/>
  <c r="M38" i="19"/>
  <c r="M37" i="19"/>
  <c r="J38" i="19"/>
  <c r="J37" i="19"/>
  <c r="J36" i="19"/>
  <c r="M36" i="19" s="1"/>
  <c r="J214" i="19"/>
  <c r="M214" i="19" s="1"/>
  <c r="J213" i="19"/>
  <c r="M213" i="19" s="1"/>
  <c r="J241" i="19"/>
  <c r="I241" i="19"/>
  <c r="M241" i="19" s="1"/>
  <c r="M226" i="19"/>
  <c r="M212" i="19"/>
  <c r="M190" i="19" l="1"/>
  <c r="M88" i="19"/>
  <c r="M89" i="19"/>
  <c r="M90" i="19"/>
  <c r="M91" i="19"/>
  <c r="M92" i="19"/>
  <c r="M93" i="19"/>
  <c r="M94" i="19"/>
  <c r="M95" i="19"/>
  <c r="M96" i="19"/>
  <c r="M97" i="19"/>
  <c r="M98" i="19"/>
  <c r="M99" i="19"/>
  <c r="M100" i="19"/>
  <c r="M101" i="19"/>
  <c r="M102" i="19"/>
  <c r="M103" i="19"/>
  <c r="M104" i="19"/>
  <c r="J35" i="19"/>
  <c r="M35" i="19" s="1"/>
  <c r="G35" i="19"/>
  <c r="J211" i="19"/>
  <c r="M211" i="19" s="1"/>
  <c r="M180" i="19"/>
  <c r="M181" i="19"/>
  <c r="M182" i="19"/>
  <c r="M12" i="19"/>
  <c r="M183" i="19"/>
  <c r="M248" i="19"/>
  <c r="M184" i="19"/>
  <c r="M185" i="19"/>
  <c r="M49" i="19"/>
  <c r="M105" i="19"/>
  <c r="M13" i="19"/>
  <c r="M231" i="19"/>
  <c r="M14" i="19"/>
  <c r="M249" i="19"/>
  <c r="M250" i="19"/>
  <c r="M195" i="19"/>
  <c r="M106" i="19"/>
  <c r="M232" i="19"/>
  <c r="M188" i="19"/>
  <c r="M191" i="19" s="1"/>
  <c r="M196" i="19"/>
  <c r="M50" i="19"/>
  <c r="M197" i="19"/>
  <c r="M237" i="19"/>
  <c r="M225" i="19"/>
  <c r="M228" i="19" s="1"/>
  <c r="M198" i="19"/>
  <c r="M51" i="19"/>
  <c r="M199" i="19"/>
  <c r="M200" i="19"/>
  <c r="M173" i="19"/>
  <c r="M24" i="19"/>
  <c r="M52" i="19"/>
  <c r="M25" i="19"/>
  <c r="M26" i="19"/>
  <c r="M27" i="19"/>
  <c r="M202" i="19"/>
  <c r="M203" i="19"/>
  <c r="M189" i="19"/>
  <c r="M53" i="19"/>
  <c r="M239" i="19"/>
  <c r="M204" i="19"/>
  <c r="M205" i="19"/>
  <c r="M206" i="19"/>
  <c r="M28" i="19"/>
  <c r="M54" i="19"/>
  <c r="M55" i="19"/>
  <c r="M56" i="19"/>
  <c r="M57" i="19"/>
  <c r="M58" i="19"/>
  <c r="M59" i="19"/>
  <c r="M60" i="19"/>
  <c r="M61" i="19"/>
  <c r="M62" i="19"/>
  <c r="M63" i="19"/>
  <c r="M64" i="19"/>
  <c r="M65" i="19"/>
  <c r="M66" i="19"/>
  <c r="M67" i="19"/>
  <c r="M68" i="19"/>
  <c r="M69" i="19"/>
  <c r="M70" i="19"/>
  <c r="M71" i="19"/>
  <c r="M72" i="19"/>
  <c r="M73" i="19"/>
  <c r="M74" i="19"/>
  <c r="M75" i="19"/>
  <c r="M76" i="19"/>
  <c r="M77" i="19"/>
  <c r="M78" i="19"/>
  <c r="M79" i="19"/>
  <c r="M80" i="19"/>
  <c r="M81" i="19"/>
  <c r="M82" i="19"/>
  <c r="M83" i="19"/>
  <c r="M84" i="19"/>
  <c r="M85" i="19"/>
  <c r="M86" i="19"/>
  <c r="M87" i="19"/>
  <c r="M107" i="19"/>
  <c r="M108" i="19"/>
  <c r="M109" i="19"/>
  <c r="M110" i="19"/>
  <c r="M111" i="19"/>
  <c r="M112" i="19"/>
  <c r="M113" i="19"/>
  <c r="M114" i="19"/>
  <c r="M115" i="19"/>
  <c r="M116" i="19"/>
  <c r="M117" i="19"/>
  <c r="M118" i="19"/>
  <c r="M119" i="19"/>
  <c r="M120" i="19"/>
  <c r="M121" i="19"/>
  <c r="M122" i="19"/>
  <c r="M123" i="19"/>
  <c r="M124" i="19"/>
  <c r="M179" i="19"/>
  <c r="J210" i="19"/>
  <c r="M210" i="19" s="1"/>
  <c r="J209" i="19"/>
  <c r="M209" i="19" s="1"/>
  <c r="J34" i="19"/>
  <c r="M34" i="19" s="1"/>
  <c r="J223" i="19"/>
  <c r="M223" i="19" s="1"/>
  <c r="J222" i="19"/>
  <c r="M222" i="19" s="1"/>
  <c r="J221" i="19"/>
  <c r="M221" i="19" s="1"/>
  <c r="J220" i="19"/>
  <c r="M220" i="19" s="1"/>
  <c r="M224" i="19" s="1"/>
  <c r="J235" i="19"/>
  <c r="M235" i="19" s="1"/>
  <c r="J234" i="19"/>
  <c r="M234" i="19" s="1"/>
  <c r="J243" i="19"/>
  <c r="M243" i="19" s="1"/>
  <c r="J43" i="19"/>
  <c r="M43" i="19" s="1"/>
  <c r="J42" i="19"/>
  <c r="M42" i="19" s="1"/>
  <c r="J217" i="19"/>
  <c r="M217" i="19" s="1"/>
  <c r="J240" i="19"/>
  <c r="I240" i="19"/>
  <c r="M240" i="19" s="1"/>
  <c r="J33" i="19"/>
  <c r="M33" i="19" s="1"/>
  <c r="I32" i="19"/>
  <c r="M32" i="19" s="1"/>
  <c r="I31" i="19"/>
  <c r="M31" i="19" s="1"/>
  <c r="J208" i="19"/>
  <c r="M208" i="19" s="1"/>
  <c r="M171" i="19" l="1"/>
  <c r="M186" i="19"/>
  <c r="M251" i="19"/>
  <c r="J207" i="19"/>
  <c r="M207" i="19" s="1"/>
  <c r="J30" i="19"/>
  <c r="I30" i="19"/>
  <c r="M30" i="19" s="1"/>
  <c r="I29" i="19"/>
  <c r="J29" i="19"/>
  <c r="BT21" i="7"/>
  <c r="BT8" i="9"/>
  <c r="U8" i="9"/>
  <c r="BT7" i="9"/>
  <c r="BT6" i="9"/>
  <c r="U7" i="9"/>
  <c r="U6" i="9"/>
  <c r="BT5" i="9"/>
  <c r="BT81" i="8"/>
  <c r="U81" i="8"/>
  <c r="H66" i="8"/>
  <c r="G66" i="8" s="1"/>
  <c r="I66" i="8"/>
  <c r="H67" i="8"/>
  <c r="G67" i="8" s="1"/>
  <c r="I67" i="8"/>
  <c r="H68" i="8"/>
  <c r="G68" i="8" s="1"/>
  <c r="I68" i="8"/>
  <c r="H69" i="8"/>
  <c r="G69" i="8" s="1"/>
  <c r="I69" i="8"/>
  <c r="H70" i="8"/>
  <c r="G70" i="8" s="1"/>
  <c r="I70" i="8"/>
  <c r="H71" i="8"/>
  <c r="G71" i="8" s="1"/>
  <c r="I71" i="8"/>
  <c r="H72" i="8"/>
  <c r="G72" i="8" s="1"/>
  <c r="I72" i="8"/>
  <c r="H73" i="8"/>
  <c r="I73" i="8"/>
  <c r="H74" i="8"/>
  <c r="G74" i="8" s="1"/>
  <c r="I74" i="8"/>
  <c r="H75" i="8"/>
  <c r="G75" i="8" s="1"/>
  <c r="I75" i="8"/>
  <c r="H76" i="8"/>
  <c r="G76" i="8" s="1"/>
  <c r="I76" i="8"/>
  <c r="H77" i="8"/>
  <c r="I77" i="8"/>
  <c r="H78" i="8"/>
  <c r="G78" i="8" s="1"/>
  <c r="I78" i="8"/>
  <c r="H79" i="8"/>
  <c r="G79" i="8" s="1"/>
  <c r="I79" i="8"/>
  <c r="H80" i="8"/>
  <c r="I80" i="8"/>
  <c r="H81" i="8"/>
  <c r="I81" i="8"/>
  <c r="H82" i="8"/>
  <c r="G82" i="8" s="1"/>
  <c r="I82" i="8"/>
  <c r="H83" i="8"/>
  <c r="G83" i="8" s="1"/>
  <c r="I83" i="8"/>
  <c r="H84" i="8"/>
  <c r="G84" i="8" s="1"/>
  <c r="I84" i="8"/>
  <c r="H85" i="8"/>
  <c r="G85" i="8" s="1"/>
  <c r="I85" i="8"/>
  <c r="H86" i="8"/>
  <c r="G86" i="8" s="1"/>
  <c r="I86" i="8"/>
  <c r="H87" i="8"/>
  <c r="G87" i="8" s="1"/>
  <c r="I87" i="8"/>
  <c r="H88" i="8"/>
  <c r="I88" i="8"/>
  <c r="H89" i="8"/>
  <c r="I89" i="8"/>
  <c r="H90" i="8"/>
  <c r="G90" i="8" s="1"/>
  <c r="I90" i="8"/>
  <c r="H91" i="8"/>
  <c r="G91" i="8" s="1"/>
  <c r="I91" i="8"/>
  <c r="H69" i="9" l="1"/>
  <c r="G69" i="9" s="1"/>
  <c r="H73" i="9"/>
  <c r="G73" i="9" s="1"/>
  <c r="H66" i="9"/>
  <c r="G66" i="9" s="1"/>
  <c r="H70" i="9"/>
  <c r="G70" i="9" s="1"/>
  <c r="H72" i="9"/>
  <c r="G72" i="9" s="1"/>
  <c r="H67" i="9"/>
  <c r="G67" i="9" s="1"/>
  <c r="H71" i="9"/>
  <c r="G71" i="9" s="1"/>
  <c r="H68" i="9"/>
  <c r="G68" i="9" s="1"/>
  <c r="H45" i="9"/>
  <c r="G45" i="9" s="1"/>
  <c r="H35" i="9"/>
  <c r="G35" i="9" s="1"/>
  <c r="H39" i="9"/>
  <c r="G39" i="9" s="1"/>
  <c r="H43" i="9"/>
  <c r="G43" i="9" s="1"/>
  <c r="H48" i="9"/>
  <c r="G48" i="9" s="1"/>
  <c r="H52" i="9"/>
  <c r="G52" i="9" s="1"/>
  <c r="H56" i="9"/>
  <c r="G56" i="9" s="1"/>
  <c r="H60" i="9"/>
  <c r="G60" i="9" s="1"/>
  <c r="H64" i="9"/>
  <c r="G64" i="9" s="1"/>
  <c r="H38" i="9"/>
  <c r="G38" i="9" s="1"/>
  <c r="H36" i="9"/>
  <c r="G36" i="9" s="1"/>
  <c r="H40" i="9"/>
  <c r="G40" i="9" s="1"/>
  <c r="H44" i="9"/>
  <c r="G44" i="9" s="1"/>
  <c r="H49" i="9"/>
  <c r="G49" i="9" s="1"/>
  <c r="H53" i="9"/>
  <c r="G53" i="9" s="1"/>
  <c r="H57" i="9"/>
  <c r="G57" i="9" s="1"/>
  <c r="H61" i="9"/>
  <c r="G61" i="9" s="1"/>
  <c r="H65" i="9"/>
  <c r="G65" i="9" s="1"/>
  <c r="H37" i="9"/>
  <c r="G37" i="9" s="1"/>
  <c r="H41" i="9"/>
  <c r="G41" i="9" s="1"/>
  <c r="H42" i="9"/>
  <c r="G42" i="9" s="1"/>
  <c r="H46" i="9"/>
  <c r="G46" i="9" s="1"/>
  <c r="H50" i="9"/>
  <c r="G50" i="9" s="1"/>
  <c r="H54" i="9"/>
  <c r="G54" i="9" s="1"/>
  <c r="H58" i="9"/>
  <c r="G58" i="9" s="1"/>
  <c r="H62" i="9"/>
  <c r="G62" i="9" s="1"/>
  <c r="H34" i="9"/>
  <c r="G34" i="9" s="1"/>
  <c r="H47" i="9"/>
  <c r="G47" i="9" s="1"/>
  <c r="H51" i="9"/>
  <c r="G51" i="9" s="1"/>
  <c r="H55" i="9"/>
  <c r="G55" i="9" s="1"/>
  <c r="H59" i="9"/>
  <c r="G59" i="9" s="1"/>
  <c r="H63" i="9"/>
  <c r="G63" i="9" s="1"/>
  <c r="M29" i="19"/>
  <c r="G77" i="8"/>
  <c r="G80" i="8"/>
  <c r="G88" i="8"/>
  <c r="G89" i="8"/>
  <c r="G81" i="8"/>
  <c r="G73" i="8"/>
  <c r="BT65" i="8" l="1"/>
  <c r="BT64" i="8"/>
  <c r="BT63" i="8"/>
  <c r="H47" i="8"/>
  <c r="I47" i="8"/>
  <c r="H48" i="8"/>
  <c r="I48" i="8"/>
  <c r="H49" i="8"/>
  <c r="G49" i="8" s="1"/>
  <c r="I49" i="8"/>
  <c r="H50" i="8"/>
  <c r="I50" i="8"/>
  <c r="H51" i="8"/>
  <c r="I51" i="8"/>
  <c r="H52" i="8"/>
  <c r="I52" i="8"/>
  <c r="H53" i="8"/>
  <c r="G53" i="8" s="1"/>
  <c r="I53" i="8"/>
  <c r="H54" i="8"/>
  <c r="G54" i="8" s="1"/>
  <c r="I54" i="8"/>
  <c r="H55" i="8"/>
  <c r="I55" i="8"/>
  <c r="H56" i="8"/>
  <c r="I56" i="8"/>
  <c r="H57" i="8"/>
  <c r="G57" i="8" s="1"/>
  <c r="I57" i="8"/>
  <c r="H58" i="8"/>
  <c r="G58" i="8" s="1"/>
  <c r="I58" i="8"/>
  <c r="H59" i="8"/>
  <c r="I59" i="8"/>
  <c r="H60" i="8"/>
  <c r="I60" i="8"/>
  <c r="H61" i="8"/>
  <c r="G61" i="8" s="1"/>
  <c r="I61" i="8"/>
  <c r="H62" i="8"/>
  <c r="G62" i="8" s="1"/>
  <c r="I62" i="8"/>
  <c r="H63" i="8"/>
  <c r="I63" i="8"/>
  <c r="H64" i="8"/>
  <c r="I64" i="8"/>
  <c r="H65" i="8"/>
  <c r="G65" i="8" s="1"/>
  <c r="I65" i="8"/>
  <c r="BT45" i="8"/>
  <c r="BT43" i="8"/>
  <c r="U43" i="8"/>
  <c r="U42" i="8"/>
  <c r="U41" i="8"/>
  <c r="BT42" i="8"/>
  <c r="BT41" i="8"/>
  <c r="BT40" i="8"/>
  <c r="U40" i="8"/>
  <c r="I36" i="8"/>
  <c r="I18" i="8"/>
  <c r="I19" i="8"/>
  <c r="I20" i="8"/>
  <c r="I21" i="8"/>
  <c r="I22" i="8"/>
  <c r="I23" i="8"/>
  <c r="I24" i="8"/>
  <c r="I25" i="8"/>
  <c r="I26" i="8"/>
  <c r="I27" i="8"/>
  <c r="I28" i="8"/>
  <c r="I29" i="8"/>
  <c r="I30" i="8"/>
  <c r="I31" i="8"/>
  <c r="I32" i="8"/>
  <c r="I33" i="8"/>
  <c r="I34" i="8"/>
  <c r="I35" i="8"/>
  <c r="BT12" i="8"/>
  <c r="BT11" i="8"/>
  <c r="U12" i="8"/>
  <c r="U11" i="8"/>
  <c r="U10" i="8"/>
  <c r="BT10" i="8"/>
  <c r="BT9" i="8"/>
  <c r="H35" i="8" s="1"/>
  <c r="U9" i="8"/>
  <c r="H34" i="8" s="1"/>
  <c r="BT8" i="8"/>
  <c r="BT7" i="8"/>
  <c r="U7" i="8"/>
  <c r="H36" i="8" s="1"/>
  <c r="G36" i="8" s="1"/>
  <c r="H133" i="7"/>
  <c r="I133" i="7"/>
  <c r="H110" i="7"/>
  <c r="I110" i="7"/>
  <c r="H111" i="7"/>
  <c r="I111" i="7"/>
  <c r="H112" i="7"/>
  <c r="I112" i="7"/>
  <c r="H113" i="7"/>
  <c r="I113" i="7"/>
  <c r="H114" i="7"/>
  <c r="I114" i="7"/>
  <c r="H115" i="7"/>
  <c r="I115" i="7"/>
  <c r="H116" i="7"/>
  <c r="I116" i="7"/>
  <c r="H117" i="7"/>
  <c r="I117" i="7"/>
  <c r="H118" i="7"/>
  <c r="I118" i="7"/>
  <c r="H119" i="7"/>
  <c r="I119" i="7"/>
  <c r="H120" i="7"/>
  <c r="I120" i="7"/>
  <c r="H121" i="7"/>
  <c r="I121" i="7"/>
  <c r="H122" i="7"/>
  <c r="I122" i="7"/>
  <c r="H123" i="7"/>
  <c r="I123" i="7"/>
  <c r="H124" i="7"/>
  <c r="I124" i="7"/>
  <c r="H125" i="7"/>
  <c r="I125" i="7"/>
  <c r="H126" i="7"/>
  <c r="I126" i="7"/>
  <c r="H127" i="7"/>
  <c r="I127" i="7"/>
  <c r="H128" i="7"/>
  <c r="I128" i="7"/>
  <c r="H129" i="7"/>
  <c r="I129" i="7"/>
  <c r="H130" i="7"/>
  <c r="I130" i="7"/>
  <c r="H131" i="7"/>
  <c r="I131" i="7"/>
  <c r="H132" i="7"/>
  <c r="I132" i="7"/>
  <c r="BT97" i="7"/>
  <c r="U97" i="7"/>
  <c r="BT96" i="7"/>
  <c r="U96" i="7"/>
  <c r="BT95" i="7"/>
  <c r="BT94" i="7"/>
  <c r="BT93" i="7"/>
  <c r="U93" i="7"/>
  <c r="BT92" i="7"/>
  <c r="BT91" i="7"/>
  <c r="H96" i="7"/>
  <c r="I96" i="7"/>
  <c r="H79" i="7"/>
  <c r="I79" i="7"/>
  <c r="H80" i="7"/>
  <c r="I80" i="7"/>
  <c r="H81" i="7"/>
  <c r="I81" i="7"/>
  <c r="H82" i="7"/>
  <c r="I82" i="7"/>
  <c r="H83" i="7"/>
  <c r="I83" i="7"/>
  <c r="H84" i="7"/>
  <c r="I84" i="7"/>
  <c r="H85" i="7"/>
  <c r="I85" i="7"/>
  <c r="H86" i="7"/>
  <c r="I86" i="7"/>
  <c r="H87" i="7"/>
  <c r="G87" i="7" s="1"/>
  <c r="I87" i="7"/>
  <c r="H88" i="7"/>
  <c r="I88" i="7"/>
  <c r="H89" i="7"/>
  <c r="G89" i="7" s="1"/>
  <c r="I89" i="7"/>
  <c r="H90" i="7"/>
  <c r="I90" i="7"/>
  <c r="H91" i="7"/>
  <c r="G91" i="7" s="1"/>
  <c r="I91" i="7"/>
  <c r="H92" i="7"/>
  <c r="I92" i="7"/>
  <c r="H93" i="7"/>
  <c r="G93" i="7" s="1"/>
  <c r="I93" i="7"/>
  <c r="H94" i="7"/>
  <c r="I94" i="7"/>
  <c r="H95" i="7"/>
  <c r="G95" i="7" s="1"/>
  <c r="I95" i="7"/>
  <c r="BT72" i="7"/>
  <c r="BT71" i="7"/>
  <c r="U72" i="7"/>
  <c r="U71" i="7"/>
  <c r="BT70" i="7"/>
  <c r="BT69" i="7"/>
  <c r="BT68" i="7"/>
  <c r="U68" i="7"/>
  <c r="BT67" i="7"/>
  <c r="BT66" i="7"/>
  <c r="BT65" i="7"/>
  <c r="U64" i="7"/>
  <c r="BT64" i="7"/>
  <c r="H109" i="7"/>
  <c r="I109" i="7"/>
  <c r="H48" i="7"/>
  <c r="I48" i="7"/>
  <c r="H49" i="7"/>
  <c r="I49" i="7"/>
  <c r="H50" i="7"/>
  <c r="I50" i="7"/>
  <c r="H51" i="7"/>
  <c r="I51" i="7"/>
  <c r="H52" i="7"/>
  <c r="I52" i="7"/>
  <c r="H53" i="7"/>
  <c r="I53" i="7"/>
  <c r="H54" i="7"/>
  <c r="I54" i="7"/>
  <c r="H55" i="7"/>
  <c r="I55" i="7"/>
  <c r="H56" i="7"/>
  <c r="I56" i="7"/>
  <c r="H57" i="7"/>
  <c r="I57" i="7"/>
  <c r="H58" i="7"/>
  <c r="I58" i="7"/>
  <c r="H59" i="7"/>
  <c r="I59" i="7"/>
  <c r="H60" i="7"/>
  <c r="I60" i="7"/>
  <c r="H61" i="7"/>
  <c r="I61" i="7"/>
  <c r="H62" i="7"/>
  <c r="I62" i="7"/>
  <c r="H63" i="7"/>
  <c r="I63" i="7"/>
  <c r="H64" i="7"/>
  <c r="I64" i="7"/>
  <c r="H65" i="7"/>
  <c r="I65" i="7"/>
  <c r="H66" i="7"/>
  <c r="I66" i="7"/>
  <c r="H67" i="7"/>
  <c r="I67" i="7"/>
  <c r="H68" i="7"/>
  <c r="I68" i="7"/>
  <c r="H69" i="7"/>
  <c r="I69" i="7"/>
  <c r="H70" i="7"/>
  <c r="I70" i="7"/>
  <c r="H71" i="7"/>
  <c r="I71" i="7"/>
  <c r="H72" i="7"/>
  <c r="I72" i="7"/>
  <c r="H73" i="7"/>
  <c r="I73" i="7"/>
  <c r="H74" i="7"/>
  <c r="I74" i="7"/>
  <c r="H75" i="7"/>
  <c r="I75" i="7"/>
  <c r="H76" i="7"/>
  <c r="I76" i="7"/>
  <c r="H77" i="7"/>
  <c r="I77" i="7"/>
  <c r="H78" i="7"/>
  <c r="I78" i="7"/>
  <c r="H97" i="7"/>
  <c r="G97" i="7" s="1"/>
  <c r="I97" i="7"/>
  <c r="H98" i="7"/>
  <c r="I98" i="7"/>
  <c r="H99" i="7"/>
  <c r="G99" i="7" s="1"/>
  <c r="I99" i="7"/>
  <c r="H100" i="7"/>
  <c r="I100" i="7"/>
  <c r="H101" i="7"/>
  <c r="G101" i="7" s="1"/>
  <c r="I101" i="7"/>
  <c r="H102" i="7"/>
  <c r="I102" i="7"/>
  <c r="H103" i="7"/>
  <c r="I103" i="7"/>
  <c r="H104" i="7"/>
  <c r="I104" i="7"/>
  <c r="H105" i="7"/>
  <c r="G105" i="7" s="1"/>
  <c r="I105" i="7"/>
  <c r="H106" i="7"/>
  <c r="I106" i="7"/>
  <c r="H107" i="7"/>
  <c r="G107" i="7" s="1"/>
  <c r="I107" i="7"/>
  <c r="H108" i="7"/>
  <c r="I108" i="7"/>
  <c r="BT44" i="7"/>
  <c r="BT43" i="7"/>
  <c r="U44" i="7"/>
  <c r="U43" i="7"/>
  <c r="BT42" i="7"/>
  <c r="BT41" i="7"/>
  <c r="G83" i="7" l="1"/>
  <c r="G132" i="7"/>
  <c r="G128" i="7"/>
  <c r="G124" i="7"/>
  <c r="G120" i="7"/>
  <c r="G116" i="7"/>
  <c r="G112" i="7"/>
  <c r="G79" i="7"/>
  <c r="G131" i="7"/>
  <c r="G127" i="7"/>
  <c r="G123" i="7"/>
  <c r="G119" i="7"/>
  <c r="G115" i="7"/>
  <c r="G111" i="7"/>
  <c r="G90" i="7"/>
  <c r="G86" i="7"/>
  <c r="G82" i="7"/>
  <c r="G96" i="7"/>
  <c r="G130" i="7"/>
  <c r="G126" i="7"/>
  <c r="G122" i="7"/>
  <c r="G118" i="7"/>
  <c r="G114" i="7"/>
  <c r="G110" i="7"/>
  <c r="G85" i="7"/>
  <c r="G81" i="7"/>
  <c r="G129" i="7"/>
  <c r="G125" i="7"/>
  <c r="G121" i="7"/>
  <c r="G117" i="7"/>
  <c r="G113" i="7"/>
  <c r="G133" i="7"/>
  <c r="G63" i="8"/>
  <c r="G59" i="8"/>
  <c r="G55" i="8"/>
  <c r="G51" i="8"/>
  <c r="G47" i="8"/>
  <c r="G64" i="8"/>
  <c r="G60" i="8"/>
  <c r="G56" i="8"/>
  <c r="G52" i="8"/>
  <c r="G48" i="8"/>
  <c r="G34" i="8"/>
  <c r="G50" i="8"/>
  <c r="G35" i="8"/>
  <c r="H32" i="8"/>
  <c r="G32" i="8" s="1"/>
  <c r="H28" i="8"/>
  <c r="G28" i="8" s="1"/>
  <c r="H24" i="8"/>
  <c r="G24" i="8" s="1"/>
  <c r="H20" i="8"/>
  <c r="G20" i="8" s="1"/>
  <c r="H31" i="8"/>
  <c r="G31" i="8" s="1"/>
  <c r="H27" i="8"/>
  <c r="G27" i="8" s="1"/>
  <c r="H23" i="8"/>
  <c r="G23" i="8" s="1"/>
  <c r="H19" i="8"/>
  <c r="G19" i="8" s="1"/>
  <c r="H30" i="8"/>
  <c r="G30" i="8" s="1"/>
  <c r="H26" i="8"/>
  <c r="G26" i="8" s="1"/>
  <c r="H22" i="8"/>
  <c r="G22" i="8" s="1"/>
  <c r="H18" i="8"/>
  <c r="G18" i="8" s="1"/>
  <c r="H33" i="8"/>
  <c r="G33" i="8" s="1"/>
  <c r="H29" i="8"/>
  <c r="G29" i="8" s="1"/>
  <c r="H25" i="8"/>
  <c r="G25" i="8" s="1"/>
  <c r="H21" i="8"/>
  <c r="G21" i="8" s="1"/>
  <c r="G109" i="7"/>
  <c r="G92" i="7"/>
  <c r="G88" i="7"/>
  <c r="G84" i="7"/>
  <c r="G80" i="7"/>
  <c r="G65" i="7"/>
  <c r="G66" i="7"/>
  <c r="G74" i="7"/>
  <c r="G106" i="7"/>
  <c r="G68" i="7"/>
  <c r="G64" i="7"/>
  <c r="G60" i="7"/>
  <c r="G56" i="7"/>
  <c r="G52" i="7"/>
  <c r="G48" i="7"/>
  <c r="G76" i="7"/>
  <c r="G102" i="7"/>
  <c r="G98" i="7"/>
  <c r="G94" i="7"/>
  <c r="G73" i="7"/>
  <c r="G77" i="7"/>
  <c r="G55" i="7"/>
  <c r="G100" i="7"/>
  <c r="G51" i="7"/>
  <c r="G75" i="7"/>
  <c r="G63" i="7"/>
  <c r="G59" i="7"/>
  <c r="G104" i="7"/>
  <c r="G71" i="7"/>
  <c r="G108" i="7"/>
  <c r="G72" i="7"/>
  <c r="G69" i="7"/>
  <c r="G67" i="7"/>
  <c r="G58" i="7"/>
  <c r="G54" i="7"/>
  <c r="G50" i="7"/>
  <c r="G61" i="7"/>
  <c r="G53" i="7"/>
  <c r="G49" i="7"/>
  <c r="G57" i="7"/>
  <c r="G62" i="7"/>
  <c r="G103" i="7"/>
  <c r="G78" i="7"/>
  <c r="G70" i="7"/>
  <c r="H46" i="7" l="1"/>
  <c r="G46" i="7" s="1"/>
  <c r="I46" i="7"/>
  <c r="H26" i="7"/>
  <c r="I26" i="7"/>
  <c r="H27" i="7"/>
  <c r="G27" i="7" s="1"/>
  <c r="I27" i="7"/>
  <c r="H28" i="7"/>
  <c r="I28" i="7"/>
  <c r="H29" i="7"/>
  <c r="G29" i="7" s="1"/>
  <c r="I29" i="7"/>
  <c r="H30" i="7"/>
  <c r="G30" i="7" s="1"/>
  <c r="I30" i="7"/>
  <c r="H31" i="7"/>
  <c r="G31" i="7" s="1"/>
  <c r="I31" i="7"/>
  <c r="H32" i="7"/>
  <c r="I32" i="7"/>
  <c r="H33" i="7"/>
  <c r="G33" i="7" s="1"/>
  <c r="I33" i="7"/>
  <c r="H34" i="7"/>
  <c r="G34" i="7" s="1"/>
  <c r="I34" i="7"/>
  <c r="H35" i="7"/>
  <c r="G35" i="7" s="1"/>
  <c r="I35" i="7"/>
  <c r="H36" i="7"/>
  <c r="I36" i="7"/>
  <c r="H37" i="7"/>
  <c r="G37" i="7" s="1"/>
  <c r="I37" i="7"/>
  <c r="H38" i="7"/>
  <c r="G38" i="7" s="1"/>
  <c r="I38" i="7"/>
  <c r="H39" i="7"/>
  <c r="G39" i="7" s="1"/>
  <c r="I39" i="7"/>
  <c r="H40" i="7"/>
  <c r="I40" i="7"/>
  <c r="H41" i="7"/>
  <c r="G41" i="7" s="1"/>
  <c r="I41" i="7"/>
  <c r="H42" i="7"/>
  <c r="G42" i="7" s="1"/>
  <c r="I42" i="7"/>
  <c r="H43" i="7"/>
  <c r="G43" i="7" s="1"/>
  <c r="I43" i="7"/>
  <c r="H44" i="7"/>
  <c r="I44" i="7"/>
  <c r="H45" i="7"/>
  <c r="G45" i="7" s="1"/>
  <c r="I45" i="7"/>
  <c r="BT25" i="7"/>
  <c r="BT24" i="7"/>
  <c r="U23" i="7"/>
  <c r="BT22" i="7"/>
  <c r="G26" i="7" l="1"/>
  <c r="G44" i="7"/>
  <c r="G32" i="7"/>
  <c r="G28" i="7"/>
  <c r="G36" i="7"/>
  <c r="G40" i="7"/>
  <c r="BT42" i="6" l="1"/>
  <c r="J192" i="19" l="1"/>
  <c r="M192" i="19" s="1"/>
  <c r="M193" i="19" s="1"/>
  <c r="BT18" i="7"/>
  <c r="BT114" i="6" l="1"/>
  <c r="BT113" i="6"/>
  <c r="BT112" i="6"/>
  <c r="I111" i="6"/>
  <c r="BT110" i="6"/>
  <c r="U107" i="6"/>
  <c r="BT107" i="6"/>
  <c r="U7" i="5" l="1"/>
  <c r="J194" i="19" l="1"/>
  <c r="M194" i="19" s="1"/>
  <c r="J201" i="19"/>
  <c r="M201" i="19" s="1"/>
  <c r="BE103" i="6"/>
  <c r="I23" i="19"/>
  <c r="M23" i="19" s="1"/>
  <c r="BE80" i="6"/>
  <c r="I22" i="19"/>
  <c r="M22" i="19" s="1"/>
  <c r="I21" i="19"/>
  <c r="M21" i="19" s="1"/>
  <c r="I233" i="19"/>
  <c r="M233" i="19" s="1"/>
  <c r="M236" i="19" s="1"/>
  <c r="I20" i="19"/>
  <c r="M20" i="19" s="1"/>
  <c r="I19" i="19"/>
  <c r="M19" i="19" s="1"/>
  <c r="I238" i="19"/>
  <c r="M238" i="19" s="1"/>
  <c r="M245" i="19" s="1"/>
  <c r="I172" i="19"/>
  <c r="M172" i="19" s="1"/>
  <c r="I18" i="19"/>
  <c r="M18" i="19" s="1"/>
  <c r="I17" i="19"/>
  <c r="M17" i="19" s="1"/>
  <c r="I16" i="19"/>
  <c r="M16" i="19" s="1"/>
  <c r="I15" i="19"/>
  <c r="M15" i="19" s="1"/>
  <c r="M46" i="19" s="1"/>
  <c r="U62" i="5"/>
  <c r="M219" i="19" l="1"/>
  <c r="M178" i="19"/>
  <c r="M255" i="19" s="1"/>
  <c r="BT9" i="4"/>
  <c r="BT106" i="6" l="1"/>
  <c r="BT105" i="6"/>
  <c r="U106" i="6"/>
  <c r="U105" i="6"/>
  <c r="BT104" i="6"/>
  <c r="I95" i="6"/>
  <c r="BT85" i="6"/>
  <c r="BT84" i="6"/>
  <c r="U85" i="6"/>
  <c r="U84" i="6"/>
  <c r="I125" i="6"/>
  <c r="I90" i="6"/>
  <c r="I91" i="6"/>
  <c r="I92" i="6"/>
  <c r="I93" i="6"/>
  <c r="I94" i="6"/>
  <c r="I96" i="6"/>
  <c r="I97" i="6"/>
  <c r="I98" i="6"/>
  <c r="I99" i="6"/>
  <c r="I100" i="6"/>
  <c r="I101" i="6"/>
  <c r="I102" i="6"/>
  <c r="I104" i="6"/>
  <c r="I105" i="6"/>
  <c r="I106" i="6"/>
  <c r="I107" i="6"/>
  <c r="I108" i="6"/>
  <c r="I109" i="6"/>
  <c r="I110" i="6"/>
  <c r="I112" i="6"/>
  <c r="I113" i="6"/>
  <c r="I114" i="6"/>
  <c r="I115" i="6"/>
  <c r="I116" i="6"/>
  <c r="I117" i="6"/>
  <c r="I118" i="6"/>
  <c r="I119" i="6"/>
  <c r="I120" i="6"/>
  <c r="I121" i="6"/>
  <c r="I122" i="6"/>
  <c r="I123" i="6"/>
  <c r="I124" i="6"/>
  <c r="H92" i="6" l="1"/>
  <c r="G92" i="6" s="1"/>
  <c r="H100" i="6"/>
  <c r="G100" i="6" s="1"/>
  <c r="H96" i="6"/>
  <c r="G96" i="6" s="1"/>
  <c r="H103" i="6"/>
  <c r="H91" i="6"/>
  <c r="G91" i="6" s="1"/>
  <c r="H99" i="6"/>
  <c r="G99" i="6" s="1"/>
  <c r="H95" i="6"/>
  <c r="G95" i="6" s="1"/>
  <c r="H98" i="6"/>
  <c r="G98" i="6" s="1"/>
  <c r="H90" i="6"/>
  <c r="G90" i="6" s="1"/>
  <c r="H102" i="6"/>
  <c r="G102" i="6" s="1"/>
  <c r="H94" i="6"/>
  <c r="G94" i="6" s="1"/>
  <c r="H101" i="6"/>
  <c r="G101" i="6" s="1"/>
  <c r="H97" i="6"/>
  <c r="G97" i="6" s="1"/>
  <c r="H93" i="6"/>
  <c r="G93" i="6" s="1"/>
  <c r="BT81" i="6"/>
  <c r="BT79" i="6"/>
  <c r="BT78" i="6"/>
  <c r="U79" i="6"/>
  <c r="U78" i="6"/>
  <c r="BT77" i="6"/>
  <c r="BT76" i="6"/>
  <c r="BT75" i="6"/>
  <c r="BT74" i="6"/>
  <c r="I51" i="6" l="1"/>
  <c r="I52" i="6"/>
  <c r="I53" i="6"/>
  <c r="I54" i="6"/>
  <c r="I55" i="6"/>
  <c r="I56" i="6"/>
  <c r="I57" i="6"/>
  <c r="I58" i="6"/>
  <c r="I59" i="6"/>
  <c r="I60" i="6"/>
  <c r="I61" i="6"/>
  <c r="I62" i="6"/>
  <c r="I63" i="6"/>
  <c r="I64" i="6"/>
  <c r="I65" i="6"/>
  <c r="I66" i="6"/>
  <c r="I67" i="6"/>
  <c r="I68" i="6"/>
  <c r="I69" i="6"/>
  <c r="I70" i="6"/>
  <c r="I71" i="6"/>
  <c r="I72" i="6"/>
  <c r="I73" i="6"/>
  <c r="I74" i="6"/>
  <c r="I75" i="6"/>
  <c r="I76" i="6"/>
  <c r="I77" i="6"/>
  <c r="I78" i="6"/>
  <c r="I79" i="6"/>
  <c r="I80" i="6"/>
  <c r="I81" i="6"/>
  <c r="I82" i="6"/>
  <c r="I83" i="6"/>
  <c r="I84" i="6"/>
  <c r="I85" i="6"/>
  <c r="I86" i="6"/>
  <c r="I87" i="6"/>
  <c r="I88" i="6"/>
  <c r="I89" i="6"/>
  <c r="I126" i="6"/>
  <c r="I127" i="6"/>
  <c r="I128" i="6"/>
  <c r="I129" i="6"/>
  <c r="I130" i="6"/>
  <c r="I131" i="6"/>
  <c r="I132" i="6"/>
  <c r="I133" i="6"/>
  <c r="I134" i="6"/>
  <c r="BT50" i="6"/>
  <c r="BT49" i="6"/>
  <c r="BT48" i="6"/>
  <c r="BT47" i="6" l="1"/>
  <c r="BT46" i="6"/>
  <c r="BT43" i="6"/>
  <c r="U43" i="6"/>
  <c r="BT40" i="6"/>
  <c r="BT39" i="6"/>
  <c r="BT38" i="6"/>
  <c r="BT26" i="6"/>
  <c r="BT25" i="6"/>
  <c r="BT24" i="6"/>
  <c r="BT23" i="6"/>
  <c r="BT22" i="6"/>
  <c r="BT21" i="6"/>
  <c r="BT20" i="6"/>
  <c r="H37" i="5"/>
  <c r="H40" i="5"/>
  <c r="H44" i="5"/>
  <c r="H48" i="5"/>
  <c r="H52" i="5"/>
  <c r="H53" i="5"/>
  <c r="H54" i="5"/>
  <c r="H55" i="5"/>
  <c r="H56" i="5"/>
  <c r="H57" i="5"/>
  <c r="H58" i="5"/>
  <c r="H59" i="5"/>
  <c r="H13" i="5"/>
  <c r="H17" i="5"/>
  <c r="H21" i="5"/>
  <c r="H25" i="5"/>
  <c r="H29" i="5"/>
  <c r="H33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10" i="6"/>
  <c r="I11" i="6"/>
  <c r="I12" i="6"/>
  <c r="I13" i="6"/>
  <c r="I14" i="6"/>
  <c r="I15" i="6"/>
  <c r="I16" i="6"/>
  <c r="I17" i="6"/>
  <c r="I18" i="6"/>
  <c r="I19" i="6"/>
  <c r="I20" i="6"/>
  <c r="I21" i="6"/>
  <c r="I22" i="6"/>
  <c r="I23" i="6"/>
  <c r="I24" i="6"/>
  <c r="I25" i="6"/>
  <c r="I26" i="6"/>
  <c r="I27" i="6"/>
  <c r="I28" i="6"/>
  <c r="I29" i="6"/>
  <c r="I30" i="6"/>
  <c r="I31" i="6"/>
  <c r="I32" i="6"/>
  <c r="I33" i="6"/>
  <c r="I34" i="6"/>
  <c r="I35" i="6"/>
  <c r="I36" i="6"/>
  <c r="I37" i="6"/>
  <c r="I38" i="6"/>
  <c r="I39" i="6"/>
  <c r="I40" i="6"/>
  <c r="I41" i="6"/>
  <c r="I42" i="6"/>
  <c r="I43" i="6"/>
  <c r="I44" i="6"/>
  <c r="I45" i="6"/>
  <c r="I46" i="6"/>
  <c r="I47" i="6"/>
  <c r="I48" i="6"/>
  <c r="I49" i="6"/>
  <c r="I50" i="6"/>
  <c r="H36" i="5" l="1"/>
  <c r="G36" i="5" s="1"/>
  <c r="H32" i="5"/>
  <c r="G32" i="5" s="1"/>
  <c r="H28" i="5"/>
  <c r="G28" i="5" s="1"/>
  <c r="H24" i="5"/>
  <c r="G24" i="5" s="1"/>
  <c r="H20" i="5"/>
  <c r="G20" i="5" s="1"/>
  <c r="H16" i="5"/>
  <c r="G16" i="5" s="1"/>
  <c r="H51" i="5"/>
  <c r="H47" i="5"/>
  <c r="H43" i="5"/>
  <c r="H39" i="5"/>
  <c r="H35" i="5"/>
  <c r="G35" i="5" s="1"/>
  <c r="H31" i="5"/>
  <c r="G31" i="5" s="1"/>
  <c r="H27" i="5"/>
  <c r="G27" i="5" s="1"/>
  <c r="H23" i="5"/>
  <c r="G23" i="5" s="1"/>
  <c r="H19" i="5"/>
  <c r="G19" i="5" s="1"/>
  <c r="H15" i="5"/>
  <c r="G15" i="5" s="1"/>
  <c r="H50" i="5"/>
  <c r="H46" i="5"/>
  <c r="H42" i="5"/>
  <c r="H38" i="5"/>
  <c r="H34" i="5"/>
  <c r="G34" i="5" s="1"/>
  <c r="H30" i="5"/>
  <c r="G30" i="5" s="1"/>
  <c r="H26" i="5"/>
  <c r="G26" i="5" s="1"/>
  <c r="H22" i="5"/>
  <c r="G22" i="5" s="1"/>
  <c r="H18" i="5"/>
  <c r="G18" i="5" s="1"/>
  <c r="H14" i="5"/>
  <c r="G14" i="5" s="1"/>
  <c r="H49" i="5"/>
  <c r="H45" i="5"/>
  <c r="H41" i="5"/>
  <c r="G33" i="5"/>
  <c r="G29" i="5"/>
  <c r="G25" i="5"/>
  <c r="G21" i="5"/>
  <c r="G17" i="5"/>
  <c r="G13" i="5"/>
  <c r="BT9" i="6"/>
  <c r="BT8" i="6"/>
  <c r="BT5" i="6" l="1"/>
  <c r="BT12" i="5"/>
  <c r="BT11" i="5"/>
  <c r="BT9" i="5"/>
  <c r="BT8" i="5"/>
  <c r="BT13" i="4"/>
  <c r="BT12" i="4"/>
  <c r="BT8" i="4"/>
  <c r="BT15" i="3"/>
  <c r="BT14" i="3"/>
  <c r="BT13" i="3"/>
  <c r="BT12" i="3"/>
  <c r="BT11" i="3"/>
  <c r="BT10" i="3"/>
  <c r="BT9" i="3"/>
  <c r="BT8" i="3"/>
  <c r="BT7" i="5"/>
  <c r="BT6" i="5"/>
  <c r="BT5" i="5"/>
  <c r="BT7" i="4"/>
  <c r="BT6" i="4"/>
  <c r="BT5" i="4"/>
  <c r="BT7" i="3"/>
  <c r="BT5" i="3"/>
  <c r="H5" i="3" s="1"/>
  <c r="BT6" i="3"/>
  <c r="J36" i="4"/>
  <c r="K36" i="4"/>
  <c r="L36" i="4"/>
  <c r="M36" i="4"/>
  <c r="N36" i="4"/>
  <c r="O36" i="4"/>
  <c r="P36" i="4"/>
  <c r="Q36" i="4"/>
  <c r="R36" i="4"/>
  <c r="S36" i="4"/>
  <c r="T36" i="4"/>
  <c r="U36" i="4"/>
  <c r="V36" i="4"/>
  <c r="W36" i="4"/>
  <c r="X36" i="4"/>
  <c r="Y36" i="4"/>
  <c r="Z36" i="4"/>
  <c r="AA36" i="4"/>
  <c r="AB36" i="4"/>
  <c r="AC36" i="4"/>
  <c r="AD36" i="4"/>
  <c r="AE36" i="4"/>
  <c r="AF36" i="4"/>
  <c r="AG36" i="4"/>
  <c r="BR36" i="4"/>
  <c r="BS36" i="4"/>
  <c r="BT36" i="4"/>
  <c r="BU36" i="4"/>
  <c r="BV36" i="4"/>
  <c r="BW36" i="4"/>
  <c r="BX36" i="4"/>
  <c r="BY36" i="4"/>
  <c r="BZ36" i="4"/>
  <c r="CA36" i="4"/>
  <c r="CB36" i="4"/>
  <c r="CC36" i="4"/>
  <c r="CD36" i="4"/>
  <c r="CE36" i="4"/>
  <c r="CF36" i="4"/>
  <c r="CG36" i="4"/>
  <c r="CH36" i="4"/>
  <c r="CI36" i="4"/>
  <c r="J60" i="5"/>
  <c r="K60" i="5"/>
  <c r="L60" i="5"/>
  <c r="M60" i="5"/>
  <c r="N60" i="5"/>
  <c r="O60" i="5"/>
  <c r="P60" i="5"/>
  <c r="Q60" i="5"/>
  <c r="R60" i="5"/>
  <c r="S60" i="5"/>
  <c r="T60" i="5"/>
  <c r="U60" i="5"/>
  <c r="V60" i="5"/>
  <c r="W60" i="5"/>
  <c r="X60" i="5"/>
  <c r="Y60" i="5"/>
  <c r="Z60" i="5"/>
  <c r="AA60" i="5"/>
  <c r="AB60" i="5"/>
  <c r="AC60" i="5"/>
  <c r="AD60" i="5"/>
  <c r="AE60" i="5"/>
  <c r="AF60" i="5"/>
  <c r="AG60" i="5"/>
  <c r="BR60" i="5"/>
  <c r="BS60" i="5"/>
  <c r="BT60" i="5"/>
  <c r="BU60" i="5"/>
  <c r="BV60" i="5"/>
  <c r="BW60" i="5"/>
  <c r="BX60" i="5"/>
  <c r="BY60" i="5"/>
  <c r="BZ60" i="5"/>
  <c r="CA60" i="5"/>
  <c r="CB60" i="5"/>
  <c r="CC60" i="5"/>
  <c r="CD60" i="5"/>
  <c r="CE60" i="5"/>
  <c r="CF60" i="5"/>
  <c r="CG60" i="5"/>
  <c r="CH60" i="5"/>
  <c r="CI60" i="5"/>
  <c r="J135" i="6"/>
  <c r="K135" i="6"/>
  <c r="L135" i="6"/>
  <c r="M135" i="6"/>
  <c r="N135" i="6"/>
  <c r="O135" i="6"/>
  <c r="P135" i="6"/>
  <c r="Q135" i="6"/>
  <c r="R135" i="6"/>
  <c r="S135" i="6"/>
  <c r="T135" i="6"/>
  <c r="U135" i="6"/>
  <c r="V135" i="6"/>
  <c r="W135" i="6"/>
  <c r="X135" i="6"/>
  <c r="Y135" i="6"/>
  <c r="Z135" i="6"/>
  <c r="AA135" i="6"/>
  <c r="AB135" i="6"/>
  <c r="AC135" i="6"/>
  <c r="AD135" i="6"/>
  <c r="AE135" i="6"/>
  <c r="AF135" i="6"/>
  <c r="AG135" i="6"/>
  <c r="BR135" i="6"/>
  <c r="BS135" i="6"/>
  <c r="BT135" i="6"/>
  <c r="BU135" i="6"/>
  <c r="BV135" i="6"/>
  <c r="BW135" i="6"/>
  <c r="BX135" i="6"/>
  <c r="BY135" i="6"/>
  <c r="BZ135" i="6"/>
  <c r="CA135" i="6"/>
  <c r="CB135" i="6"/>
  <c r="CC135" i="6"/>
  <c r="CD135" i="6"/>
  <c r="CE135" i="6"/>
  <c r="CF135" i="6"/>
  <c r="CG135" i="6"/>
  <c r="CH135" i="6"/>
  <c r="CI135" i="6"/>
  <c r="J140" i="7"/>
  <c r="K140" i="7"/>
  <c r="L140" i="7"/>
  <c r="M140" i="7"/>
  <c r="N140" i="7"/>
  <c r="O140" i="7"/>
  <c r="P140" i="7"/>
  <c r="Q140" i="7"/>
  <c r="R140" i="7"/>
  <c r="S140" i="7"/>
  <c r="T140" i="7"/>
  <c r="U140" i="7"/>
  <c r="V140" i="7"/>
  <c r="W140" i="7"/>
  <c r="X140" i="7"/>
  <c r="Y140" i="7"/>
  <c r="Z140" i="7"/>
  <c r="AA140" i="7"/>
  <c r="AB140" i="7"/>
  <c r="AC140" i="7"/>
  <c r="AD140" i="7"/>
  <c r="AE140" i="7"/>
  <c r="AF140" i="7"/>
  <c r="AG140" i="7"/>
  <c r="BR140" i="7"/>
  <c r="BS140" i="7"/>
  <c r="BT140" i="7"/>
  <c r="BU140" i="7"/>
  <c r="BV140" i="7"/>
  <c r="BW140" i="7"/>
  <c r="BX140" i="7"/>
  <c r="BY140" i="7"/>
  <c r="BZ140" i="7"/>
  <c r="CA140" i="7"/>
  <c r="CB140" i="7"/>
  <c r="CC140" i="7"/>
  <c r="CD140" i="7"/>
  <c r="CE140" i="7"/>
  <c r="CF140" i="7"/>
  <c r="CG140" i="7"/>
  <c r="CH140" i="7"/>
  <c r="CI140" i="7"/>
  <c r="J92" i="8"/>
  <c r="K92" i="8"/>
  <c r="L92" i="8"/>
  <c r="M92" i="8"/>
  <c r="N92" i="8"/>
  <c r="O92" i="8"/>
  <c r="P92" i="8"/>
  <c r="Q92" i="8"/>
  <c r="R92" i="8"/>
  <c r="S92" i="8"/>
  <c r="T92" i="8"/>
  <c r="U92" i="8"/>
  <c r="V92" i="8"/>
  <c r="W92" i="8"/>
  <c r="X92" i="8"/>
  <c r="Y92" i="8"/>
  <c r="Z92" i="8"/>
  <c r="AA92" i="8"/>
  <c r="AB92" i="8"/>
  <c r="AC92" i="8"/>
  <c r="AD92" i="8"/>
  <c r="AE92" i="8"/>
  <c r="AF92" i="8"/>
  <c r="AG92" i="8"/>
  <c r="BR92" i="8"/>
  <c r="BS92" i="8"/>
  <c r="BT92" i="8"/>
  <c r="BU92" i="8"/>
  <c r="BV92" i="8"/>
  <c r="BW92" i="8"/>
  <c r="BX92" i="8"/>
  <c r="BY92" i="8"/>
  <c r="BZ92" i="8"/>
  <c r="CA92" i="8"/>
  <c r="CB92" i="8"/>
  <c r="CC92" i="8"/>
  <c r="CD92" i="8"/>
  <c r="CE92" i="8"/>
  <c r="CF92" i="8"/>
  <c r="CG92" i="8"/>
  <c r="CH92" i="8"/>
  <c r="CI92" i="8"/>
  <c r="J142" i="9"/>
  <c r="K142" i="9"/>
  <c r="L142" i="9"/>
  <c r="M142" i="9"/>
  <c r="N142" i="9"/>
  <c r="O142" i="9"/>
  <c r="P142" i="9"/>
  <c r="Q142" i="9"/>
  <c r="R142" i="9"/>
  <c r="S142" i="9"/>
  <c r="T142" i="9"/>
  <c r="U142" i="9"/>
  <c r="V142" i="9"/>
  <c r="W142" i="9"/>
  <c r="X142" i="9"/>
  <c r="Y142" i="9"/>
  <c r="Z142" i="9"/>
  <c r="AA142" i="9"/>
  <c r="AB142" i="9"/>
  <c r="AC142" i="9"/>
  <c r="AD142" i="9"/>
  <c r="AE142" i="9"/>
  <c r="AF142" i="9"/>
  <c r="AG142" i="9"/>
  <c r="BR142" i="9"/>
  <c r="BS142" i="9"/>
  <c r="BT142" i="9"/>
  <c r="BU142" i="9"/>
  <c r="BV142" i="9"/>
  <c r="BW142" i="9"/>
  <c r="BX142" i="9"/>
  <c r="BY142" i="9"/>
  <c r="BZ142" i="9"/>
  <c r="CA142" i="9"/>
  <c r="CB142" i="9"/>
  <c r="CC142" i="9"/>
  <c r="CD142" i="9"/>
  <c r="CE142" i="9"/>
  <c r="CF142" i="9"/>
  <c r="CG142" i="9"/>
  <c r="CH142" i="9"/>
  <c r="CI142" i="9"/>
  <c r="J66" i="10"/>
  <c r="K66" i="10"/>
  <c r="L66" i="10"/>
  <c r="M66" i="10"/>
  <c r="N66" i="10"/>
  <c r="O66" i="10"/>
  <c r="P66" i="10"/>
  <c r="Q66" i="10"/>
  <c r="R66" i="10"/>
  <c r="S66" i="10"/>
  <c r="T66" i="10"/>
  <c r="U66" i="10"/>
  <c r="V66" i="10"/>
  <c r="W66" i="10"/>
  <c r="X66" i="10"/>
  <c r="Y66" i="10"/>
  <c r="Z66" i="10"/>
  <c r="AA66" i="10"/>
  <c r="AB66" i="10"/>
  <c r="AC66" i="10"/>
  <c r="AD66" i="10"/>
  <c r="AE66" i="10"/>
  <c r="AF66" i="10"/>
  <c r="AG66" i="10"/>
  <c r="BR66" i="10"/>
  <c r="BS66" i="10"/>
  <c r="BT66" i="10"/>
  <c r="BU66" i="10"/>
  <c r="BV66" i="10"/>
  <c r="BW66" i="10"/>
  <c r="BX66" i="10"/>
  <c r="BY66" i="10"/>
  <c r="BZ66" i="10"/>
  <c r="CA66" i="10"/>
  <c r="CB66" i="10"/>
  <c r="CC66" i="10"/>
  <c r="CD66" i="10"/>
  <c r="CE66" i="10"/>
  <c r="CF66" i="10"/>
  <c r="CG66" i="10"/>
  <c r="CH66" i="10"/>
  <c r="CI66" i="10"/>
  <c r="J36" i="11"/>
  <c r="K36" i="11"/>
  <c r="L36" i="11"/>
  <c r="M36" i="11"/>
  <c r="N36" i="11"/>
  <c r="O36" i="11"/>
  <c r="P36" i="11"/>
  <c r="Q36" i="11"/>
  <c r="R36" i="11"/>
  <c r="S36" i="11"/>
  <c r="T36" i="11"/>
  <c r="U36" i="11"/>
  <c r="V36" i="11"/>
  <c r="W36" i="11"/>
  <c r="X36" i="11"/>
  <c r="Y36" i="11"/>
  <c r="Z36" i="11"/>
  <c r="AA36" i="11"/>
  <c r="AB36" i="11"/>
  <c r="AC36" i="11"/>
  <c r="AD36" i="11"/>
  <c r="AE36" i="11"/>
  <c r="AF36" i="11"/>
  <c r="AG36" i="11"/>
  <c r="BR36" i="11"/>
  <c r="BS36" i="11"/>
  <c r="BT36" i="11"/>
  <c r="BU36" i="11"/>
  <c r="BV36" i="11"/>
  <c r="BW36" i="11"/>
  <c r="BX36" i="11"/>
  <c r="BY36" i="11"/>
  <c r="BZ36" i="11"/>
  <c r="CA36" i="11"/>
  <c r="CB36" i="11"/>
  <c r="CC36" i="11"/>
  <c r="CD36" i="11"/>
  <c r="CE36" i="11"/>
  <c r="CF36" i="11"/>
  <c r="CG36" i="11"/>
  <c r="CH36" i="11"/>
  <c r="CI36" i="11"/>
  <c r="J36" i="12"/>
  <c r="K36" i="12"/>
  <c r="L36" i="12"/>
  <c r="M36" i="12"/>
  <c r="N36" i="12"/>
  <c r="O36" i="12"/>
  <c r="P36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AD36" i="12"/>
  <c r="AE36" i="12"/>
  <c r="AF36" i="12"/>
  <c r="AG36" i="12"/>
  <c r="BR36" i="12"/>
  <c r="BS36" i="12"/>
  <c r="BT36" i="12"/>
  <c r="BU36" i="12"/>
  <c r="BV36" i="12"/>
  <c r="BW36" i="12"/>
  <c r="BX36" i="12"/>
  <c r="BY36" i="12"/>
  <c r="BZ36" i="12"/>
  <c r="CA36" i="12"/>
  <c r="CB36" i="12"/>
  <c r="CC36" i="12"/>
  <c r="CD36" i="12"/>
  <c r="CE36" i="12"/>
  <c r="CF36" i="12"/>
  <c r="CG36" i="12"/>
  <c r="CH36" i="12"/>
  <c r="CI36" i="12"/>
  <c r="J36" i="13"/>
  <c r="K36" i="13"/>
  <c r="L36" i="13"/>
  <c r="M36" i="13"/>
  <c r="N36" i="13"/>
  <c r="O36" i="13"/>
  <c r="P36" i="13"/>
  <c r="Q36" i="13"/>
  <c r="R36" i="13"/>
  <c r="S36" i="13"/>
  <c r="T36" i="13"/>
  <c r="U36" i="13"/>
  <c r="V36" i="13"/>
  <c r="W36" i="13"/>
  <c r="X36" i="13"/>
  <c r="Y36" i="13"/>
  <c r="Z36" i="13"/>
  <c r="AA36" i="13"/>
  <c r="AB36" i="13"/>
  <c r="AC36" i="13"/>
  <c r="AD36" i="13"/>
  <c r="AE36" i="13"/>
  <c r="AF36" i="13"/>
  <c r="AG36" i="13"/>
  <c r="BR36" i="13"/>
  <c r="BS36" i="13"/>
  <c r="BT36" i="13"/>
  <c r="BU36" i="13"/>
  <c r="BV36" i="13"/>
  <c r="BW36" i="13"/>
  <c r="BX36" i="13"/>
  <c r="BY36" i="13"/>
  <c r="BZ36" i="13"/>
  <c r="CA36" i="13"/>
  <c r="CB36" i="13"/>
  <c r="CC36" i="13"/>
  <c r="CD36" i="13"/>
  <c r="CE36" i="13"/>
  <c r="CF36" i="13"/>
  <c r="CG36" i="13"/>
  <c r="CH36" i="13"/>
  <c r="CI36" i="13"/>
  <c r="J36" i="14"/>
  <c r="K36" i="14"/>
  <c r="L36" i="14"/>
  <c r="M36" i="14"/>
  <c r="N36" i="14"/>
  <c r="O36" i="14"/>
  <c r="P36" i="14"/>
  <c r="Q36" i="14"/>
  <c r="R36" i="14"/>
  <c r="S36" i="14"/>
  <c r="T36" i="14"/>
  <c r="U36" i="14"/>
  <c r="V36" i="14"/>
  <c r="W36" i="14"/>
  <c r="X36" i="14"/>
  <c r="Y36" i="14"/>
  <c r="Z36" i="14"/>
  <c r="AA36" i="14"/>
  <c r="AB36" i="14"/>
  <c r="AC36" i="14"/>
  <c r="AD36" i="14"/>
  <c r="AE36" i="14"/>
  <c r="AF36" i="14"/>
  <c r="AG36" i="14"/>
  <c r="BR36" i="14"/>
  <c r="BS36" i="14"/>
  <c r="BT36" i="14"/>
  <c r="BU36" i="14"/>
  <c r="BV36" i="14"/>
  <c r="BW36" i="14"/>
  <c r="BX36" i="14"/>
  <c r="BY36" i="14"/>
  <c r="BZ36" i="14"/>
  <c r="CA36" i="14"/>
  <c r="CB36" i="14"/>
  <c r="CC36" i="14"/>
  <c r="CD36" i="14"/>
  <c r="CE36" i="14"/>
  <c r="CF36" i="14"/>
  <c r="CG36" i="14"/>
  <c r="CH36" i="14"/>
  <c r="CI36" i="14"/>
  <c r="J36" i="3"/>
  <c r="K36" i="3"/>
  <c r="L36" i="3"/>
  <c r="M36" i="3"/>
  <c r="N36" i="3"/>
  <c r="O36" i="3"/>
  <c r="P36" i="3"/>
  <c r="Q36" i="3"/>
  <c r="R36" i="3"/>
  <c r="S36" i="3"/>
  <c r="T36" i="3"/>
  <c r="U36" i="3"/>
  <c r="V36" i="3"/>
  <c r="W36" i="3"/>
  <c r="X36" i="3"/>
  <c r="Y36" i="3"/>
  <c r="Z36" i="3"/>
  <c r="AA36" i="3"/>
  <c r="AB36" i="3"/>
  <c r="AC36" i="3"/>
  <c r="AD36" i="3"/>
  <c r="AE36" i="3"/>
  <c r="AF36" i="3"/>
  <c r="AG36" i="3"/>
  <c r="BR36" i="3"/>
  <c r="BS36" i="3"/>
  <c r="BT36" i="3"/>
  <c r="BU36" i="3"/>
  <c r="BV36" i="3"/>
  <c r="BW36" i="3"/>
  <c r="BX36" i="3"/>
  <c r="BY36" i="3"/>
  <c r="BZ36" i="3"/>
  <c r="CA36" i="3"/>
  <c r="CB36" i="3"/>
  <c r="CC36" i="3"/>
  <c r="CD36" i="3"/>
  <c r="CE36" i="3"/>
  <c r="CF36" i="3"/>
  <c r="CG36" i="3"/>
  <c r="CH36" i="3"/>
  <c r="CI36" i="3"/>
  <c r="H6" i="4"/>
  <c r="I6" i="4"/>
  <c r="H7" i="4"/>
  <c r="I7" i="4"/>
  <c r="H8" i="4"/>
  <c r="I8" i="4"/>
  <c r="H9" i="4"/>
  <c r="I9" i="4"/>
  <c r="H10" i="4"/>
  <c r="I10" i="4"/>
  <c r="H11" i="4"/>
  <c r="I11" i="4"/>
  <c r="H12" i="4"/>
  <c r="I12" i="4"/>
  <c r="H13" i="4"/>
  <c r="I13" i="4"/>
  <c r="H14" i="4"/>
  <c r="I14" i="4"/>
  <c r="H15" i="4"/>
  <c r="I15" i="4"/>
  <c r="H16" i="4"/>
  <c r="I16" i="4"/>
  <c r="H17" i="4"/>
  <c r="I17" i="4"/>
  <c r="H18" i="4"/>
  <c r="I18" i="4"/>
  <c r="H19" i="4"/>
  <c r="I19" i="4"/>
  <c r="H20" i="4"/>
  <c r="I20" i="4"/>
  <c r="H21" i="4"/>
  <c r="I21" i="4"/>
  <c r="H22" i="4"/>
  <c r="I22" i="4"/>
  <c r="H23" i="4"/>
  <c r="I23" i="4"/>
  <c r="H24" i="4"/>
  <c r="I24" i="4"/>
  <c r="H25" i="4"/>
  <c r="I25" i="4"/>
  <c r="H26" i="4"/>
  <c r="I26" i="4"/>
  <c r="H27" i="4"/>
  <c r="I27" i="4"/>
  <c r="H28" i="4"/>
  <c r="I28" i="4"/>
  <c r="H29" i="4"/>
  <c r="I29" i="4"/>
  <c r="H30" i="4"/>
  <c r="I30" i="4"/>
  <c r="H31" i="4"/>
  <c r="I31" i="4"/>
  <c r="H32" i="4"/>
  <c r="I32" i="4"/>
  <c r="H33" i="4"/>
  <c r="I33" i="4"/>
  <c r="H34" i="4"/>
  <c r="I34" i="4"/>
  <c r="H35" i="4"/>
  <c r="I35" i="4"/>
  <c r="H6" i="5"/>
  <c r="I6" i="5"/>
  <c r="H7" i="5"/>
  <c r="I7" i="5"/>
  <c r="H8" i="5"/>
  <c r="I8" i="5"/>
  <c r="H9" i="5"/>
  <c r="I9" i="5"/>
  <c r="H10" i="5"/>
  <c r="I10" i="5"/>
  <c r="H11" i="5"/>
  <c r="I11" i="5"/>
  <c r="H12" i="5"/>
  <c r="I12" i="5"/>
  <c r="H6" i="6"/>
  <c r="I6" i="6"/>
  <c r="H7" i="6"/>
  <c r="I7" i="6"/>
  <c r="H8" i="6"/>
  <c r="I8" i="6"/>
  <c r="H9" i="6"/>
  <c r="I9" i="6"/>
  <c r="H6" i="7"/>
  <c r="I6" i="7"/>
  <c r="H7" i="7"/>
  <c r="I7" i="7"/>
  <c r="H8" i="7"/>
  <c r="I8" i="7"/>
  <c r="H9" i="7"/>
  <c r="I9" i="7"/>
  <c r="H10" i="7"/>
  <c r="I10" i="7"/>
  <c r="H11" i="7"/>
  <c r="I11" i="7"/>
  <c r="H12" i="7"/>
  <c r="I12" i="7"/>
  <c r="H13" i="7"/>
  <c r="I13" i="7"/>
  <c r="H14" i="7"/>
  <c r="I14" i="7"/>
  <c r="H15" i="7"/>
  <c r="I15" i="7"/>
  <c r="H16" i="7"/>
  <c r="I16" i="7"/>
  <c r="H17" i="7"/>
  <c r="I17" i="7"/>
  <c r="H18" i="7"/>
  <c r="I18" i="7"/>
  <c r="H19" i="7"/>
  <c r="I19" i="7"/>
  <c r="H20" i="7"/>
  <c r="G20" i="7" s="1"/>
  <c r="I20" i="7"/>
  <c r="H21" i="7"/>
  <c r="G21" i="7" s="1"/>
  <c r="I21" i="7"/>
  <c r="H22" i="7"/>
  <c r="I22" i="7"/>
  <c r="H23" i="7"/>
  <c r="I23" i="7"/>
  <c r="H24" i="7"/>
  <c r="I24" i="7"/>
  <c r="H25" i="7"/>
  <c r="I25" i="7"/>
  <c r="H47" i="7"/>
  <c r="I47" i="7"/>
  <c r="H134" i="7"/>
  <c r="I134" i="7"/>
  <c r="H135" i="7"/>
  <c r="I135" i="7"/>
  <c r="H136" i="7"/>
  <c r="I136" i="7"/>
  <c r="H137" i="7"/>
  <c r="I137" i="7"/>
  <c r="H138" i="7"/>
  <c r="I138" i="7"/>
  <c r="H139" i="7"/>
  <c r="I139" i="7"/>
  <c r="H6" i="8"/>
  <c r="I6" i="8"/>
  <c r="H7" i="8"/>
  <c r="I7" i="8"/>
  <c r="H8" i="8"/>
  <c r="I8" i="8"/>
  <c r="H9" i="8"/>
  <c r="I9" i="8"/>
  <c r="H10" i="8"/>
  <c r="I10" i="8"/>
  <c r="H11" i="8"/>
  <c r="I11" i="8"/>
  <c r="H12" i="8"/>
  <c r="I12" i="8"/>
  <c r="H13" i="8"/>
  <c r="I13" i="8"/>
  <c r="H14" i="8"/>
  <c r="I14" i="8"/>
  <c r="H15" i="8"/>
  <c r="I15" i="8"/>
  <c r="H16" i="8"/>
  <c r="I16" i="8"/>
  <c r="H17" i="8"/>
  <c r="I17" i="8"/>
  <c r="H37" i="8"/>
  <c r="I37" i="8"/>
  <c r="H38" i="8"/>
  <c r="I38" i="8"/>
  <c r="H39" i="8"/>
  <c r="I39" i="8"/>
  <c r="H40" i="8"/>
  <c r="I40" i="8"/>
  <c r="H41" i="8"/>
  <c r="I41" i="8"/>
  <c r="H42" i="8"/>
  <c r="I42" i="8"/>
  <c r="H43" i="8"/>
  <c r="I43" i="8"/>
  <c r="H44" i="8"/>
  <c r="I44" i="8"/>
  <c r="H45" i="8"/>
  <c r="I45" i="8"/>
  <c r="H46" i="8"/>
  <c r="I46" i="8"/>
  <c r="H6" i="9"/>
  <c r="I6" i="9"/>
  <c r="H7" i="9"/>
  <c r="I7" i="9"/>
  <c r="H8" i="9"/>
  <c r="I8" i="9"/>
  <c r="H9" i="9"/>
  <c r="I9" i="9"/>
  <c r="H10" i="9"/>
  <c r="I10" i="9"/>
  <c r="H11" i="9"/>
  <c r="I11" i="9"/>
  <c r="H12" i="9"/>
  <c r="I12" i="9"/>
  <c r="H13" i="9"/>
  <c r="I13" i="9"/>
  <c r="H14" i="9"/>
  <c r="I14" i="9"/>
  <c r="H15" i="9"/>
  <c r="I15" i="9"/>
  <c r="H16" i="9"/>
  <c r="I16" i="9"/>
  <c r="H17" i="9"/>
  <c r="I17" i="9"/>
  <c r="H18" i="9"/>
  <c r="I18" i="9"/>
  <c r="H19" i="9"/>
  <c r="I19" i="9"/>
  <c r="H20" i="9"/>
  <c r="I20" i="9"/>
  <c r="H21" i="9"/>
  <c r="I21" i="9"/>
  <c r="H22" i="9"/>
  <c r="I22" i="9"/>
  <c r="H23" i="9"/>
  <c r="I23" i="9"/>
  <c r="H24" i="9"/>
  <c r="I24" i="9"/>
  <c r="H25" i="9"/>
  <c r="I25" i="9"/>
  <c r="H26" i="9"/>
  <c r="I26" i="9"/>
  <c r="H27" i="9"/>
  <c r="I27" i="9"/>
  <c r="H28" i="9"/>
  <c r="I28" i="9"/>
  <c r="H29" i="9"/>
  <c r="I29" i="9"/>
  <c r="H30" i="9"/>
  <c r="I30" i="9"/>
  <c r="H31" i="9"/>
  <c r="I31" i="9"/>
  <c r="H32" i="9"/>
  <c r="I32" i="9"/>
  <c r="H33" i="9"/>
  <c r="I33" i="9"/>
  <c r="H6" i="10"/>
  <c r="I6" i="10"/>
  <c r="H7" i="10"/>
  <c r="I7" i="10"/>
  <c r="H8" i="10"/>
  <c r="I8" i="10"/>
  <c r="H9" i="10"/>
  <c r="I9" i="10"/>
  <c r="H10" i="10"/>
  <c r="I10" i="10"/>
  <c r="H11" i="10"/>
  <c r="I11" i="10"/>
  <c r="H12" i="10"/>
  <c r="I12" i="10"/>
  <c r="H13" i="10"/>
  <c r="I13" i="10"/>
  <c r="H14" i="10"/>
  <c r="I14" i="10"/>
  <c r="H15" i="10"/>
  <c r="I15" i="10"/>
  <c r="H16" i="10"/>
  <c r="I16" i="10"/>
  <c r="H17" i="10"/>
  <c r="I17" i="10"/>
  <c r="H18" i="10"/>
  <c r="I18" i="10"/>
  <c r="H19" i="10"/>
  <c r="I19" i="10"/>
  <c r="H20" i="10"/>
  <c r="I20" i="10"/>
  <c r="H21" i="10"/>
  <c r="I21" i="10"/>
  <c r="H22" i="10"/>
  <c r="I22" i="10"/>
  <c r="H23" i="10"/>
  <c r="I23" i="10"/>
  <c r="H24" i="10"/>
  <c r="I24" i="10"/>
  <c r="H25" i="10"/>
  <c r="I25" i="10"/>
  <c r="H26" i="10"/>
  <c r="I26" i="10"/>
  <c r="H27" i="10"/>
  <c r="I27" i="10"/>
  <c r="H28" i="10"/>
  <c r="I28" i="10"/>
  <c r="H29" i="10"/>
  <c r="I29" i="10"/>
  <c r="H30" i="10"/>
  <c r="I30" i="10"/>
  <c r="H31" i="10"/>
  <c r="I31" i="10"/>
  <c r="H32" i="10"/>
  <c r="I32" i="10"/>
  <c r="H33" i="10"/>
  <c r="H65" i="10"/>
  <c r="I65" i="10"/>
  <c r="H6" i="11"/>
  <c r="I6" i="11"/>
  <c r="H7" i="11"/>
  <c r="I7" i="11"/>
  <c r="H8" i="11"/>
  <c r="I8" i="11"/>
  <c r="H9" i="11"/>
  <c r="I9" i="11"/>
  <c r="H10" i="11"/>
  <c r="I10" i="11"/>
  <c r="H11" i="11"/>
  <c r="I11" i="11"/>
  <c r="H12" i="11"/>
  <c r="I12" i="11"/>
  <c r="H13" i="11"/>
  <c r="I13" i="11"/>
  <c r="H14" i="11"/>
  <c r="I14" i="11"/>
  <c r="H15" i="11"/>
  <c r="I15" i="11"/>
  <c r="H16" i="11"/>
  <c r="I16" i="11"/>
  <c r="H17" i="11"/>
  <c r="I17" i="11"/>
  <c r="H18" i="11"/>
  <c r="I18" i="11"/>
  <c r="H19" i="11"/>
  <c r="I19" i="11"/>
  <c r="H20" i="11"/>
  <c r="I20" i="11"/>
  <c r="H21" i="11"/>
  <c r="I21" i="11"/>
  <c r="H22" i="11"/>
  <c r="I22" i="11"/>
  <c r="H23" i="11"/>
  <c r="I23" i="11"/>
  <c r="H24" i="11"/>
  <c r="I24" i="11"/>
  <c r="H25" i="11"/>
  <c r="I25" i="11"/>
  <c r="H26" i="11"/>
  <c r="I26" i="11"/>
  <c r="H27" i="11"/>
  <c r="I27" i="11"/>
  <c r="H28" i="11"/>
  <c r="I28" i="11"/>
  <c r="H29" i="11"/>
  <c r="I29" i="11"/>
  <c r="H30" i="11"/>
  <c r="I30" i="11"/>
  <c r="H31" i="11"/>
  <c r="I31" i="11"/>
  <c r="H32" i="11"/>
  <c r="I32" i="11"/>
  <c r="H33" i="11"/>
  <c r="I33" i="11"/>
  <c r="H34" i="11"/>
  <c r="I34" i="11"/>
  <c r="H35" i="11"/>
  <c r="I35" i="11"/>
  <c r="H6" i="12"/>
  <c r="I6" i="12"/>
  <c r="H7" i="12"/>
  <c r="I7" i="12"/>
  <c r="H8" i="12"/>
  <c r="I8" i="12"/>
  <c r="H9" i="12"/>
  <c r="I9" i="12"/>
  <c r="H10" i="12"/>
  <c r="I10" i="12"/>
  <c r="H11" i="12"/>
  <c r="I11" i="12"/>
  <c r="H12" i="12"/>
  <c r="I12" i="12"/>
  <c r="H13" i="12"/>
  <c r="I13" i="12"/>
  <c r="H14" i="12"/>
  <c r="I14" i="12"/>
  <c r="H15" i="12"/>
  <c r="I15" i="12"/>
  <c r="H16" i="12"/>
  <c r="I16" i="12"/>
  <c r="H17" i="12"/>
  <c r="I17" i="12"/>
  <c r="H18" i="12"/>
  <c r="I18" i="12"/>
  <c r="H19" i="12"/>
  <c r="I19" i="12"/>
  <c r="H20" i="12"/>
  <c r="I20" i="12"/>
  <c r="H21" i="12"/>
  <c r="I21" i="12"/>
  <c r="H22" i="12"/>
  <c r="I22" i="12"/>
  <c r="H23" i="12"/>
  <c r="I23" i="12"/>
  <c r="H24" i="12"/>
  <c r="I24" i="12"/>
  <c r="H25" i="12"/>
  <c r="I25" i="12"/>
  <c r="H26" i="12"/>
  <c r="I26" i="12"/>
  <c r="H27" i="12"/>
  <c r="I27" i="12"/>
  <c r="H28" i="12"/>
  <c r="I28" i="12"/>
  <c r="H29" i="12"/>
  <c r="I29" i="12"/>
  <c r="H30" i="12"/>
  <c r="I30" i="12"/>
  <c r="H31" i="12"/>
  <c r="I31" i="12"/>
  <c r="H32" i="12"/>
  <c r="I32" i="12"/>
  <c r="H33" i="12"/>
  <c r="I33" i="12"/>
  <c r="H34" i="12"/>
  <c r="I34" i="12"/>
  <c r="H35" i="12"/>
  <c r="I35" i="12"/>
  <c r="H6" i="13"/>
  <c r="I6" i="13"/>
  <c r="H7" i="13"/>
  <c r="I7" i="13"/>
  <c r="H8" i="13"/>
  <c r="I8" i="13"/>
  <c r="H9" i="13"/>
  <c r="I9" i="13"/>
  <c r="H10" i="13"/>
  <c r="I10" i="13"/>
  <c r="H11" i="13"/>
  <c r="I11" i="13"/>
  <c r="H12" i="13"/>
  <c r="I12" i="13"/>
  <c r="H13" i="13"/>
  <c r="I13" i="13"/>
  <c r="H14" i="13"/>
  <c r="I14" i="13"/>
  <c r="H15" i="13"/>
  <c r="I15" i="13"/>
  <c r="H16" i="13"/>
  <c r="I16" i="13"/>
  <c r="H17" i="13"/>
  <c r="I17" i="13"/>
  <c r="H18" i="13"/>
  <c r="I18" i="13"/>
  <c r="H19" i="13"/>
  <c r="I19" i="13"/>
  <c r="H20" i="13"/>
  <c r="I20" i="13"/>
  <c r="H21" i="13"/>
  <c r="I21" i="13"/>
  <c r="H22" i="13"/>
  <c r="I22" i="13"/>
  <c r="H23" i="13"/>
  <c r="I23" i="13"/>
  <c r="H24" i="13"/>
  <c r="I24" i="13"/>
  <c r="H25" i="13"/>
  <c r="I25" i="13"/>
  <c r="H26" i="13"/>
  <c r="I26" i="13"/>
  <c r="H27" i="13"/>
  <c r="I27" i="13"/>
  <c r="H28" i="13"/>
  <c r="I28" i="13"/>
  <c r="H29" i="13"/>
  <c r="I29" i="13"/>
  <c r="H30" i="13"/>
  <c r="I30" i="13"/>
  <c r="H31" i="13"/>
  <c r="I31" i="13"/>
  <c r="H32" i="13"/>
  <c r="I32" i="13"/>
  <c r="H33" i="13"/>
  <c r="I33" i="13"/>
  <c r="H34" i="13"/>
  <c r="I34" i="13"/>
  <c r="H35" i="13"/>
  <c r="I35" i="13"/>
  <c r="H6" i="14"/>
  <c r="I6" i="14"/>
  <c r="H7" i="14"/>
  <c r="I7" i="14"/>
  <c r="H8" i="14"/>
  <c r="I8" i="14"/>
  <c r="H9" i="14"/>
  <c r="I9" i="14"/>
  <c r="H10" i="14"/>
  <c r="I10" i="14"/>
  <c r="H11" i="14"/>
  <c r="I11" i="14"/>
  <c r="H12" i="14"/>
  <c r="I12" i="14"/>
  <c r="H13" i="14"/>
  <c r="I13" i="14"/>
  <c r="H14" i="14"/>
  <c r="I14" i="14"/>
  <c r="H15" i="14"/>
  <c r="I15" i="14"/>
  <c r="H16" i="14"/>
  <c r="I16" i="14"/>
  <c r="H17" i="14"/>
  <c r="I17" i="14"/>
  <c r="H18" i="14"/>
  <c r="I18" i="14"/>
  <c r="H19" i="14"/>
  <c r="I19" i="14"/>
  <c r="H20" i="14"/>
  <c r="I20" i="14"/>
  <c r="H21" i="14"/>
  <c r="I21" i="14"/>
  <c r="H22" i="14"/>
  <c r="I22" i="14"/>
  <c r="H23" i="14"/>
  <c r="I23" i="14"/>
  <c r="H24" i="14"/>
  <c r="I24" i="14"/>
  <c r="H25" i="14"/>
  <c r="I25" i="14"/>
  <c r="H26" i="14"/>
  <c r="I26" i="14"/>
  <c r="H27" i="14"/>
  <c r="I27" i="14"/>
  <c r="H28" i="14"/>
  <c r="I28" i="14"/>
  <c r="H29" i="14"/>
  <c r="I29" i="14"/>
  <c r="H30" i="14"/>
  <c r="I30" i="14"/>
  <c r="H31" i="14"/>
  <c r="I31" i="14"/>
  <c r="H32" i="14"/>
  <c r="I32" i="14"/>
  <c r="H33" i="14"/>
  <c r="I33" i="14"/>
  <c r="H34" i="14"/>
  <c r="I34" i="14"/>
  <c r="H35" i="14"/>
  <c r="I35" i="14"/>
  <c r="H6" i="3"/>
  <c r="I6" i="3"/>
  <c r="H7" i="3"/>
  <c r="I7" i="3"/>
  <c r="H8" i="3"/>
  <c r="I8" i="3"/>
  <c r="H9" i="3"/>
  <c r="I9" i="3"/>
  <c r="H10" i="3"/>
  <c r="I10" i="3"/>
  <c r="H11" i="3"/>
  <c r="I11" i="3"/>
  <c r="H12" i="3"/>
  <c r="I12" i="3"/>
  <c r="H13" i="3"/>
  <c r="I13" i="3"/>
  <c r="H14" i="3"/>
  <c r="I14" i="3"/>
  <c r="H15" i="3"/>
  <c r="I15" i="3"/>
  <c r="H16" i="3"/>
  <c r="I16" i="3"/>
  <c r="H17" i="3"/>
  <c r="I17" i="3"/>
  <c r="H18" i="3"/>
  <c r="I18" i="3"/>
  <c r="H19" i="3"/>
  <c r="I19" i="3"/>
  <c r="H20" i="3"/>
  <c r="I20" i="3"/>
  <c r="H21" i="3"/>
  <c r="I21" i="3"/>
  <c r="H22" i="3"/>
  <c r="I22" i="3"/>
  <c r="H23" i="3"/>
  <c r="I23" i="3"/>
  <c r="H24" i="3"/>
  <c r="I24" i="3"/>
  <c r="H25" i="3"/>
  <c r="I25" i="3"/>
  <c r="H26" i="3"/>
  <c r="I26" i="3"/>
  <c r="H27" i="3"/>
  <c r="I27" i="3"/>
  <c r="H28" i="3"/>
  <c r="I28" i="3"/>
  <c r="H29" i="3"/>
  <c r="I29" i="3"/>
  <c r="H30" i="3"/>
  <c r="I30" i="3"/>
  <c r="H31" i="3"/>
  <c r="I31" i="3"/>
  <c r="H32" i="3"/>
  <c r="I32" i="3"/>
  <c r="H33" i="3"/>
  <c r="I33" i="3"/>
  <c r="H34" i="3"/>
  <c r="I34" i="3"/>
  <c r="H35" i="3"/>
  <c r="I35" i="3"/>
  <c r="I5" i="4"/>
  <c r="I5" i="5"/>
  <c r="I5" i="6"/>
  <c r="I5" i="7"/>
  <c r="I5" i="8"/>
  <c r="I5" i="9"/>
  <c r="I5" i="10"/>
  <c r="I5" i="11"/>
  <c r="I5" i="12"/>
  <c r="I5" i="13"/>
  <c r="I5" i="14"/>
  <c r="I5" i="3"/>
  <c r="H5" i="4"/>
  <c r="H5" i="5"/>
  <c r="H5" i="6"/>
  <c r="H5" i="7"/>
  <c r="H5" i="8"/>
  <c r="G5" i="8" s="1"/>
  <c r="H5" i="9"/>
  <c r="H5" i="10"/>
  <c r="H5" i="11"/>
  <c r="G5" i="11" s="1"/>
  <c r="H5" i="12"/>
  <c r="G5" i="12" s="1"/>
  <c r="H5" i="13"/>
  <c r="G5" i="13" s="1"/>
  <c r="H5" i="14"/>
  <c r="G5" i="10" l="1"/>
  <c r="I62" i="5"/>
  <c r="G5" i="9"/>
  <c r="G19" i="7"/>
  <c r="G5" i="7"/>
  <c r="I38" i="4"/>
  <c r="H38" i="4"/>
  <c r="G38" i="4" s="1"/>
  <c r="G5" i="5"/>
  <c r="I36" i="4"/>
  <c r="H62" i="5"/>
  <c r="G5" i="4"/>
  <c r="G29" i="13"/>
  <c r="G27" i="13"/>
  <c r="G25" i="13"/>
  <c r="G23" i="13"/>
  <c r="G19" i="13"/>
  <c r="G15" i="13"/>
  <c r="G11" i="13"/>
  <c r="G7" i="13"/>
  <c r="G33" i="12"/>
  <c r="G27" i="12"/>
  <c r="I142" i="9"/>
  <c r="G21" i="13"/>
  <c r="G17" i="13"/>
  <c r="G13" i="13"/>
  <c r="G9" i="13"/>
  <c r="G35" i="12"/>
  <c r="G31" i="12"/>
  <c r="G29" i="12"/>
  <c r="G25" i="12"/>
  <c r="G23" i="12"/>
  <c r="G5" i="6"/>
  <c r="H51" i="6"/>
  <c r="G51" i="6" s="1"/>
  <c r="H53" i="6"/>
  <c r="G53" i="6" s="1"/>
  <c r="H55" i="6"/>
  <c r="G55" i="6" s="1"/>
  <c r="H57" i="6"/>
  <c r="G57" i="6" s="1"/>
  <c r="H59" i="6"/>
  <c r="G59" i="6" s="1"/>
  <c r="H61" i="6"/>
  <c r="G61" i="6" s="1"/>
  <c r="H63" i="6"/>
  <c r="G63" i="6" s="1"/>
  <c r="H65" i="6"/>
  <c r="G65" i="6" s="1"/>
  <c r="H67" i="6"/>
  <c r="G67" i="6" s="1"/>
  <c r="H69" i="6"/>
  <c r="G69" i="6" s="1"/>
  <c r="H71" i="6"/>
  <c r="G71" i="6" s="1"/>
  <c r="H73" i="6"/>
  <c r="G73" i="6" s="1"/>
  <c r="H75" i="6"/>
  <c r="G75" i="6" s="1"/>
  <c r="H77" i="6"/>
  <c r="G77" i="6" s="1"/>
  <c r="H79" i="6"/>
  <c r="G79" i="6" s="1"/>
  <c r="H81" i="6"/>
  <c r="G81" i="6" s="1"/>
  <c r="H83" i="6"/>
  <c r="G83" i="6" s="1"/>
  <c r="H85" i="6"/>
  <c r="G85" i="6" s="1"/>
  <c r="H87" i="6"/>
  <c r="G87" i="6" s="1"/>
  <c r="H89" i="6"/>
  <c r="G89" i="6" s="1"/>
  <c r="H52" i="6"/>
  <c r="G52" i="6" s="1"/>
  <c r="H54" i="6"/>
  <c r="G54" i="6" s="1"/>
  <c r="H56" i="6"/>
  <c r="G56" i="6" s="1"/>
  <c r="H58" i="6"/>
  <c r="G58" i="6" s="1"/>
  <c r="H60" i="6"/>
  <c r="G60" i="6" s="1"/>
  <c r="H62" i="6"/>
  <c r="G62" i="6" s="1"/>
  <c r="H64" i="6"/>
  <c r="G64" i="6" s="1"/>
  <c r="H66" i="6"/>
  <c r="G66" i="6" s="1"/>
  <c r="H68" i="6"/>
  <c r="G68" i="6" s="1"/>
  <c r="H70" i="6"/>
  <c r="G70" i="6" s="1"/>
  <c r="H72" i="6"/>
  <c r="G72" i="6" s="1"/>
  <c r="H74" i="6"/>
  <c r="G74" i="6" s="1"/>
  <c r="H76" i="6"/>
  <c r="G76" i="6" s="1"/>
  <c r="H78" i="6"/>
  <c r="G78" i="6" s="1"/>
  <c r="H80" i="6"/>
  <c r="G80" i="6" s="1"/>
  <c r="H82" i="6"/>
  <c r="G82" i="6" s="1"/>
  <c r="H84" i="6"/>
  <c r="G84" i="6" s="1"/>
  <c r="H86" i="6"/>
  <c r="G86" i="6" s="1"/>
  <c r="H88" i="6"/>
  <c r="G88" i="6" s="1"/>
  <c r="H10" i="6"/>
  <c r="H14" i="6"/>
  <c r="G14" i="6" s="1"/>
  <c r="H18" i="6"/>
  <c r="G18" i="6" s="1"/>
  <c r="H22" i="6"/>
  <c r="G22" i="6" s="1"/>
  <c r="H26" i="6"/>
  <c r="G26" i="6" s="1"/>
  <c r="H30" i="6"/>
  <c r="G30" i="6" s="1"/>
  <c r="H34" i="6"/>
  <c r="G34" i="6" s="1"/>
  <c r="H38" i="6"/>
  <c r="G38" i="6" s="1"/>
  <c r="H42" i="6"/>
  <c r="G42" i="6" s="1"/>
  <c r="H46" i="6"/>
  <c r="G46" i="6" s="1"/>
  <c r="H50" i="6"/>
  <c r="G50" i="6" s="1"/>
  <c r="H11" i="6"/>
  <c r="G11" i="6" s="1"/>
  <c r="H15" i="6"/>
  <c r="G15" i="6" s="1"/>
  <c r="H19" i="6"/>
  <c r="G19" i="6" s="1"/>
  <c r="H23" i="6"/>
  <c r="G23" i="6" s="1"/>
  <c r="H27" i="6"/>
  <c r="G27" i="6" s="1"/>
  <c r="H31" i="6"/>
  <c r="G31" i="6" s="1"/>
  <c r="H35" i="6"/>
  <c r="G35" i="6" s="1"/>
  <c r="H39" i="6"/>
  <c r="G39" i="6" s="1"/>
  <c r="H43" i="6"/>
  <c r="G43" i="6" s="1"/>
  <c r="H47" i="6"/>
  <c r="G47" i="6" s="1"/>
  <c r="H12" i="6"/>
  <c r="G12" i="6" s="1"/>
  <c r="H16" i="6"/>
  <c r="G16" i="6" s="1"/>
  <c r="H20" i="6"/>
  <c r="G20" i="6" s="1"/>
  <c r="H24" i="6"/>
  <c r="G24" i="6" s="1"/>
  <c r="H28" i="6"/>
  <c r="G28" i="6" s="1"/>
  <c r="H32" i="6"/>
  <c r="G32" i="6" s="1"/>
  <c r="H36" i="6"/>
  <c r="G36" i="6" s="1"/>
  <c r="H40" i="6"/>
  <c r="G40" i="6" s="1"/>
  <c r="H44" i="6"/>
  <c r="G44" i="6" s="1"/>
  <c r="H48" i="6"/>
  <c r="G48" i="6" s="1"/>
  <c r="H13" i="6"/>
  <c r="G13" i="6" s="1"/>
  <c r="H17" i="6"/>
  <c r="G17" i="6" s="1"/>
  <c r="H21" i="6"/>
  <c r="G21" i="6" s="1"/>
  <c r="H25" i="6"/>
  <c r="G25" i="6" s="1"/>
  <c r="H29" i="6"/>
  <c r="G29" i="6" s="1"/>
  <c r="H33" i="6"/>
  <c r="G33" i="6" s="1"/>
  <c r="H37" i="6"/>
  <c r="G37" i="6" s="1"/>
  <c r="H41" i="6"/>
  <c r="G41" i="6" s="1"/>
  <c r="H45" i="6"/>
  <c r="G45" i="6" s="1"/>
  <c r="H49" i="6"/>
  <c r="I36" i="12"/>
  <c r="G28" i="13"/>
  <c r="G24" i="13"/>
  <c r="G20" i="13"/>
  <c r="G18" i="13"/>
  <c r="G16" i="13"/>
  <c r="G14" i="13"/>
  <c r="G12" i="13"/>
  <c r="G10" i="13"/>
  <c r="G8" i="13"/>
  <c r="G6" i="13"/>
  <c r="G34" i="12"/>
  <c r="G32" i="12"/>
  <c r="G30" i="12"/>
  <c r="G28" i="12"/>
  <c r="G26" i="12"/>
  <c r="G24" i="12"/>
  <c r="I92" i="8"/>
  <c r="G26" i="13"/>
  <c r="G22" i="13"/>
  <c r="I36" i="3"/>
  <c r="I36" i="11"/>
  <c r="I140" i="7"/>
  <c r="I66" i="10"/>
  <c r="I60" i="5"/>
  <c r="I36" i="13"/>
  <c r="I36" i="14"/>
  <c r="G35" i="3"/>
  <c r="G34" i="3"/>
  <c r="G33" i="3"/>
  <c r="G32" i="3"/>
  <c r="G31" i="3"/>
  <c r="G30" i="3"/>
  <c r="G29" i="3"/>
  <c r="G28" i="3"/>
  <c r="G27" i="3"/>
  <c r="G26" i="3"/>
  <c r="G25" i="3"/>
  <c r="G24" i="3"/>
  <c r="G23" i="3"/>
  <c r="G22" i="3"/>
  <c r="G21" i="3"/>
  <c r="G20" i="3"/>
  <c r="G19" i="3"/>
  <c r="G18" i="3"/>
  <c r="G17" i="3"/>
  <c r="G16" i="3"/>
  <c r="G15" i="3"/>
  <c r="G14" i="3"/>
  <c r="G13" i="3"/>
  <c r="G12" i="3"/>
  <c r="G11" i="3"/>
  <c r="G10" i="3"/>
  <c r="G9" i="3"/>
  <c r="G8" i="3"/>
  <c r="G7" i="3"/>
  <c r="G6" i="3"/>
  <c r="G35" i="14"/>
  <c r="G34" i="14"/>
  <c r="G33" i="14"/>
  <c r="G32" i="14"/>
  <c r="G31" i="14"/>
  <c r="G30" i="14"/>
  <c r="G29" i="14"/>
  <c r="G28" i="14"/>
  <c r="G27" i="14"/>
  <c r="G26" i="14"/>
  <c r="G25" i="14"/>
  <c r="G24" i="14"/>
  <c r="G23" i="14"/>
  <c r="G22" i="14"/>
  <c r="G21" i="14"/>
  <c r="G20" i="14"/>
  <c r="G19" i="14"/>
  <c r="G18" i="14"/>
  <c r="G17" i="14"/>
  <c r="G16" i="14"/>
  <c r="G15" i="14"/>
  <c r="G14" i="14"/>
  <c r="G13" i="14"/>
  <c r="G12" i="14"/>
  <c r="G11" i="14"/>
  <c r="G10" i="14"/>
  <c r="G9" i="14"/>
  <c r="G8" i="14"/>
  <c r="G7" i="14"/>
  <c r="G6" i="14"/>
  <c r="G35" i="13"/>
  <c r="G34" i="13"/>
  <c r="G33" i="13"/>
  <c r="G32" i="13"/>
  <c r="G31" i="13"/>
  <c r="G30" i="13"/>
  <c r="G5" i="3"/>
  <c r="H36" i="12"/>
  <c r="H36" i="11"/>
  <c r="H66" i="10"/>
  <c r="H142" i="9"/>
  <c r="H60" i="5"/>
  <c r="H92" i="8"/>
  <c r="H140" i="7"/>
  <c r="H36" i="4"/>
  <c r="G36" i="4" s="1"/>
  <c r="H36" i="3"/>
  <c r="H36" i="13"/>
  <c r="H36" i="14"/>
  <c r="G5" i="14"/>
  <c r="G22" i="12"/>
  <c r="G21" i="12"/>
  <c r="G20" i="12"/>
  <c r="G19" i="12"/>
  <c r="G18" i="12"/>
  <c r="G17" i="12"/>
  <c r="G16" i="12"/>
  <c r="G15" i="12"/>
  <c r="G14" i="12"/>
  <c r="G13" i="12"/>
  <c r="G12" i="12"/>
  <c r="G11" i="12"/>
  <c r="G10" i="12"/>
  <c r="G9" i="12"/>
  <c r="G8" i="12"/>
  <c r="G7" i="12"/>
  <c r="G6" i="12"/>
  <c r="G35" i="11"/>
  <c r="G34" i="11"/>
  <c r="G33" i="11"/>
  <c r="G32" i="11"/>
  <c r="G31" i="11"/>
  <c r="G30" i="11"/>
  <c r="G29" i="11"/>
  <c r="G28" i="11"/>
  <c r="G27" i="11"/>
  <c r="G26" i="11"/>
  <c r="G25" i="11"/>
  <c r="G24" i="11"/>
  <c r="G23" i="11"/>
  <c r="G22" i="11"/>
  <c r="G21" i="11"/>
  <c r="G20" i="11"/>
  <c r="G19" i="11"/>
  <c r="G18" i="11"/>
  <c r="G17" i="11"/>
  <c r="G16" i="11"/>
  <c r="G15" i="11"/>
  <c r="G14" i="11"/>
  <c r="G13" i="11"/>
  <c r="G12" i="11"/>
  <c r="G11" i="11"/>
  <c r="G10" i="11"/>
  <c r="G9" i="11"/>
  <c r="G8" i="11"/>
  <c r="G7" i="11"/>
  <c r="G6" i="11"/>
  <c r="G65" i="10"/>
  <c r="G33" i="10"/>
  <c r="G32" i="10"/>
  <c r="G31" i="10"/>
  <c r="G30" i="10"/>
  <c r="G29" i="10"/>
  <c r="G28" i="10"/>
  <c r="G27" i="10"/>
  <c r="G26" i="10"/>
  <c r="G25" i="10"/>
  <c r="G24" i="10"/>
  <c r="G23" i="10"/>
  <c r="G22" i="10"/>
  <c r="G21" i="10"/>
  <c r="G20" i="10"/>
  <c r="G19" i="10"/>
  <c r="G18" i="10"/>
  <c r="G17" i="10"/>
  <c r="G16" i="10"/>
  <c r="G15" i="10"/>
  <c r="G14" i="10"/>
  <c r="G13" i="10"/>
  <c r="G12" i="10"/>
  <c r="G11" i="10"/>
  <c r="G10" i="10"/>
  <c r="G9" i="10"/>
  <c r="G8" i="10"/>
  <c r="G7" i="10"/>
  <c r="G6" i="10"/>
  <c r="G33" i="9"/>
  <c r="G32" i="9"/>
  <c r="G31" i="9"/>
  <c r="G30" i="9"/>
  <c r="G29" i="9"/>
  <c r="G28" i="9"/>
  <c r="G27" i="9"/>
  <c r="G26" i="9"/>
  <c r="G25" i="9"/>
  <c r="G24" i="9"/>
  <c r="G23" i="9"/>
  <c r="G22" i="9"/>
  <c r="G21" i="9"/>
  <c r="G20" i="9"/>
  <c r="G19" i="9"/>
  <c r="G18" i="9"/>
  <c r="G17" i="9"/>
  <c r="G16" i="9"/>
  <c r="G15" i="9"/>
  <c r="G14" i="9"/>
  <c r="G13" i="9"/>
  <c r="G12" i="9"/>
  <c r="G11" i="9"/>
  <c r="G10" i="9"/>
  <c r="G9" i="9"/>
  <c r="G8" i="9"/>
  <c r="G7" i="9"/>
  <c r="G6" i="9"/>
  <c r="G46" i="8"/>
  <c r="G45" i="8"/>
  <c r="G44" i="8"/>
  <c r="G43" i="8"/>
  <c r="G42" i="8"/>
  <c r="G41" i="8"/>
  <c r="G40" i="8"/>
  <c r="G39" i="8"/>
  <c r="G38" i="8"/>
  <c r="G37" i="8"/>
  <c r="G17" i="8"/>
  <c r="G16" i="8"/>
  <c r="G15" i="8"/>
  <c r="G14" i="8"/>
  <c r="G13" i="8"/>
  <c r="G12" i="8"/>
  <c r="G11" i="8"/>
  <c r="G10" i="8"/>
  <c r="G9" i="8"/>
  <c r="G8" i="8"/>
  <c r="G7" i="8"/>
  <c r="G6" i="8"/>
  <c r="G139" i="7"/>
  <c r="G138" i="7"/>
  <c r="G137" i="7"/>
  <c r="G136" i="7"/>
  <c r="G135" i="7"/>
  <c r="G134" i="7"/>
  <c r="G47" i="7"/>
  <c r="G25" i="7"/>
  <c r="G24" i="7"/>
  <c r="G23" i="7"/>
  <c r="G22" i="7"/>
  <c r="G18" i="7"/>
  <c r="G17" i="7"/>
  <c r="G16" i="7"/>
  <c r="G15" i="7"/>
  <c r="G14" i="7"/>
  <c r="G13" i="7"/>
  <c r="G12" i="7"/>
  <c r="G11" i="7"/>
  <c r="G10" i="7"/>
  <c r="G9" i="7"/>
  <c r="G8" i="7"/>
  <c r="G7" i="7"/>
  <c r="G6" i="7"/>
  <c r="G9" i="6"/>
  <c r="G8" i="6"/>
  <c r="G7" i="6"/>
  <c r="G6" i="6"/>
  <c r="G59" i="5"/>
  <c r="G58" i="5"/>
  <c r="G57" i="5"/>
  <c r="G56" i="5"/>
  <c r="G55" i="5"/>
  <c r="G54" i="5"/>
  <c r="G53" i="5"/>
  <c r="G52" i="5"/>
  <c r="G51" i="5"/>
  <c r="G50" i="5"/>
  <c r="G49" i="5"/>
  <c r="G48" i="5"/>
  <c r="G47" i="5"/>
  <c r="G46" i="5"/>
  <c r="G45" i="5"/>
  <c r="G44" i="5"/>
  <c r="G43" i="5"/>
  <c r="G42" i="5"/>
  <c r="G41" i="5"/>
  <c r="G40" i="5"/>
  <c r="G39" i="5"/>
  <c r="G38" i="5"/>
  <c r="G37" i="5"/>
  <c r="G12" i="5"/>
  <c r="G11" i="5"/>
  <c r="G10" i="5"/>
  <c r="G9" i="5"/>
  <c r="G8" i="5"/>
  <c r="G7" i="5"/>
  <c r="G6" i="5"/>
  <c r="G35" i="4"/>
  <c r="G34" i="4"/>
  <c r="G33" i="4"/>
  <c r="G32" i="4"/>
  <c r="G31" i="4"/>
  <c r="G30" i="4"/>
  <c r="G29" i="4"/>
  <c r="G28" i="4"/>
  <c r="G27" i="4"/>
  <c r="G26" i="4"/>
  <c r="G25" i="4"/>
  <c r="G24" i="4"/>
  <c r="G23" i="4"/>
  <c r="G22" i="4"/>
  <c r="G21" i="4"/>
  <c r="G20" i="4"/>
  <c r="G19" i="4"/>
  <c r="G18" i="4"/>
  <c r="G17" i="4"/>
  <c r="G16" i="4"/>
  <c r="G15" i="4"/>
  <c r="G14" i="4"/>
  <c r="G13" i="4"/>
  <c r="G12" i="4"/>
  <c r="G11" i="4"/>
  <c r="G10" i="4"/>
  <c r="G9" i="4"/>
  <c r="G8" i="4"/>
  <c r="G7" i="4"/>
  <c r="G6" i="4"/>
  <c r="G10" i="6" l="1"/>
  <c r="G142" i="9"/>
  <c r="G36" i="3"/>
  <c r="G92" i="8"/>
  <c r="G36" i="11"/>
  <c r="G60" i="5"/>
  <c r="G36" i="12"/>
  <c r="G36" i="13"/>
  <c r="G140" i="7"/>
  <c r="G49" i="6"/>
  <c r="G66" i="10"/>
  <c r="G36" i="14"/>
  <c r="H114" i="6"/>
  <c r="G114" i="6" s="1"/>
  <c r="H120" i="6"/>
  <c r="G120" i="6" s="1"/>
  <c r="H117" i="6"/>
  <c r="G117" i="6" s="1"/>
  <c r="H130" i="6"/>
  <c r="G130" i="6" s="1"/>
  <c r="H115" i="6"/>
  <c r="G115" i="6" s="1"/>
  <c r="H134" i="6"/>
  <c r="G134" i="6" s="1"/>
  <c r="H119" i="6"/>
  <c r="G119" i="6" s="1"/>
  <c r="H118" i="6"/>
  <c r="G118" i="6" s="1"/>
  <c r="H124" i="6"/>
  <c r="G124" i="6" s="1"/>
  <c r="H104" i="6"/>
  <c r="G104" i="6" s="1"/>
  <c r="H113" i="6"/>
  <c r="G113" i="6" s="1"/>
  <c r="H116" i="6"/>
  <c r="G116" i="6" s="1"/>
  <c r="H107" i="6"/>
  <c r="G107" i="6" s="1"/>
  <c r="H133" i="6"/>
  <c r="G133" i="6" s="1"/>
  <c r="H132" i="6"/>
  <c r="G132" i="6" s="1"/>
  <c r="H126" i="6"/>
  <c r="G126" i="6" s="1"/>
  <c r="H111" i="6"/>
  <c r="G111" i="6" s="1"/>
  <c r="H128" i="6"/>
  <c r="G128" i="6" s="1"/>
  <c r="H112" i="6"/>
  <c r="G112" i="6" s="1"/>
  <c r="H131" i="6"/>
  <c r="G131" i="6" s="1"/>
  <c r="H125" i="6"/>
  <c r="G125" i="6" s="1"/>
  <c r="H109" i="6"/>
  <c r="G109" i="6" s="1"/>
  <c r="H108" i="6"/>
  <c r="G108" i="6" s="1"/>
  <c r="H105" i="6"/>
  <c r="H127" i="6"/>
  <c r="G127" i="6" s="1"/>
  <c r="H129" i="6"/>
  <c r="G129" i="6" s="1"/>
  <c r="H121" i="6"/>
  <c r="G121" i="6" s="1"/>
  <c r="H123" i="6"/>
  <c r="G123" i="6" s="1"/>
  <c r="H106" i="6"/>
  <c r="G106" i="6" s="1"/>
  <c r="H110" i="6"/>
  <c r="G110" i="6" s="1"/>
  <c r="I103" i="6"/>
  <c r="I135" i="6" s="1"/>
  <c r="H122" i="6"/>
  <c r="G122" i="6" s="1"/>
  <c r="H135" i="6" l="1"/>
  <c r="G135" i="6" s="1"/>
  <c r="G105" i="6"/>
  <c r="G103" i="6"/>
</calcChain>
</file>

<file path=xl/comments1.xml><?xml version="1.0" encoding="utf-8"?>
<comments xmlns="http://schemas.openxmlformats.org/spreadsheetml/2006/main">
  <authors>
    <author>Mohammed</author>
  </authors>
  <commentList>
    <comment ref="E36" authorId="0" shapeId="0">
      <text>
        <r>
          <rPr>
            <b/>
            <sz val="9"/>
            <color indexed="81"/>
            <rFont val="Tahoma"/>
            <family val="2"/>
          </rPr>
          <t>Mohammed: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8"/>
            <color indexed="81"/>
            <rFont val="Tahoma"/>
            <family val="2"/>
          </rPr>
          <t>8ساعات يوم 4/4 نقل مون وتشغيل الصبة المسلحة ونقل حديد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8"/>
            <color indexed="81"/>
            <rFont val="Tahoma"/>
            <family val="2"/>
          </rPr>
          <t xml:space="preserve">10ساعات يوم 4/5 نقل مون وتشغيل صبة العادية اول يوم 
1ساعة يوم 4/6 نقل مون الصبة ثانى يوم </t>
        </r>
      </text>
    </comment>
    <comment ref="E56" authorId="0" shapeId="0">
      <text>
        <r>
          <rPr>
            <b/>
            <sz val="9"/>
            <color indexed="81"/>
            <rFont val="Tahoma"/>
            <family val="2"/>
          </rPr>
          <t>Mohammed: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8"/>
            <color indexed="81"/>
            <rFont val="Tahoma"/>
            <family val="2"/>
          </rPr>
          <t xml:space="preserve">3.25ساعة يوم 13/4
3ساعات لودر يوم 14/4
4.5ساعة يوم 16/4
4.75ساعة لودر يوم 17/4
1.25ساعة لودر يوم 18/4 </t>
        </r>
      </text>
    </comment>
    <comment ref="E91" authorId="0" shapeId="0">
      <text>
        <r>
          <rPr>
            <b/>
            <sz val="9"/>
            <color indexed="81"/>
            <rFont val="Tahoma"/>
            <family val="2"/>
          </rPr>
          <t>Mohammed: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8"/>
            <color indexed="81"/>
            <rFont val="Tahoma"/>
            <family val="2"/>
          </rPr>
          <t xml:space="preserve">3.25ساعة يوم 13/4
3ساعات لودر يوم 14/4
4.5ساعة يوم 16/4
4.75ساعة لودر يوم 17/4
1.25ساعة لودر يوم 18/4 </t>
        </r>
      </text>
    </comment>
  </commentList>
</comments>
</file>

<file path=xl/sharedStrings.xml><?xml version="1.0" encoding="utf-8"?>
<sst xmlns="http://schemas.openxmlformats.org/spreadsheetml/2006/main" count="3216" uniqueCount="584">
  <si>
    <t xml:space="preserve">البيان </t>
  </si>
  <si>
    <t>حالة القيد</t>
  </si>
  <si>
    <t xml:space="preserve">التوازن </t>
  </si>
  <si>
    <t xml:space="preserve">الاراضي </t>
  </si>
  <si>
    <t xml:space="preserve">المباني </t>
  </si>
  <si>
    <t xml:space="preserve">السيارات </t>
  </si>
  <si>
    <t>اثاث</t>
  </si>
  <si>
    <t xml:space="preserve">مدين </t>
  </si>
  <si>
    <t xml:space="preserve">دائن </t>
  </si>
  <si>
    <t xml:space="preserve">الاصوال الثابتة </t>
  </si>
  <si>
    <t xml:space="preserve">الخزينة </t>
  </si>
  <si>
    <t xml:space="preserve">التجاري وفا بنك </t>
  </si>
  <si>
    <t xml:space="preserve">بنك القاهرة </t>
  </si>
  <si>
    <t>بنك مصر</t>
  </si>
  <si>
    <t xml:space="preserve">البنك الاهلي </t>
  </si>
  <si>
    <t xml:space="preserve">المدينون </t>
  </si>
  <si>
    <t xml:space="preserve">العملاء </t>
  </si>
  <si>
    <t xml:space="preserve">الاصول المتداولة </t>
  </si>
  <si>
    <t xml:space="preserve">الموردين </t>
  </si>
  <si>
    <t xml:space="preserve">القروض </t>
  </si>
  <si>
    <t xml:space="preserve">مخصصات </t>
  </si>
  <si>
    <t xml:space="preserve">ارصدة دائنة اخري </t>
  </si>
  <si>
    <t xml:space="preserve">ارصدة مدينة اخري </t>
  </si>
  <si>
    <t xml:space="preserve">الخصوم المتداولة </t>
  </si>
  <si>
    <t xml:space="preserve">راس المال </t>
  </si>
  <si>
    <t xml:space="preserve">جاري الشركة </t>
  </si>
  <si>
    <t>احتياطي</t>
  </si>
  <si>
    <t>......</t>
  </si>
  <si>
    <t xml:space="preserve">حقوق ملكية </t>
  </si>
  <si>
    <t>م</t>
  </si>
  <si>
    <t xml:space="preserve">الاجمالي </t>
  </si>
  <si>
    <t xml:space="preserve">الاسم </t>
  </si>
  <si>
    <t>حفرو نقل مخلفات 1700م×25ج</t>
  </si>
  <si>
    <t>حفرو نقل مخلفات 4115م×35ج</t>
  </si>
  <si>
    <t>حفرو نقل مخلفات 5491م×52.50ج</t>
  </si>
  <si>
    <t>حمدي حماد</t>
  </si>
  <si>
    <t xml:space="preserve">تاريخ الاعمال </t>
  </si>
  <si>
    <t>تاريخ السداد</t>
  </si>
  <si>
    <t>حفر ونقل مخلفات 18م ×25ج</t>
  </si>
  <si>
    <t>حفر ونقل مخلفات212م ×35ج</t>
  </si>
  <si>
    <t>حفر ونقل مخلفات3424م ×52.50ج</t>
  </si>
  <si>
    <t>حفرونقل مخلفات 768م×35ج</t>
  </si>
  <si>
    <t>حفرونقل مخلفات 760م×25ج</t>
  </si>
  <si>
    <t>حفرونقل مخلفات 7858م×52.50ج</t>
  </si>
  <si>
    <t>تحميل بواقي الحفر بالسيارة 165نقلة ×130ج</t>
  </si>
  <si>
    <t>تحميل بواقي الحفر 15ساعة ×350</t>
  </si>
  <si>
    <t>حفار بايومية 4ايام ×3500ج</t>
  </si>
  <si>
    <t>حفرو نقل مخلفات 518.25م×30ج</t>
  </si>
  <si>
    <t>حفرو نقل مخلفات 4146م×57ج</t>
  </si>
  <si>
    <t>تحميل بواقي الحفر بالسيارة83نقلة ×350ج</t>
  </si>
  <si>
    <t>مستخلص رقم</t>
  </si>
  <si>
    <t>24/1/2024</t>
  </si>
  <si>
    <t>توريد رمل احلال 280م×57ج</t>
  </si>
  <si>
    <t>احمد وليد</t>
  </si>
  <si>
    <t>توريد رمل احلال 280م×53ج</t>
  </si>
  <si>
    <t>××××××××××××××××××××</t>
  </si>
  <si>
    <t>محمد كشري</t>
  </si>
  <si>
    <t>حفر ونقل مخلفات2028م ×57ج</t>
  </si>
  <si>
    <t>حفر ونقل مخلفات427.50م ×57ج</t>
  </si>
  <si>
    <t>حفر ونقل مخلفات1023.36م ×35ج</t>
  </si>
  <si>
    <t>حفر ونقل مخلفات3709.68م ×63ج</t>
  </si>
  <si>
    <t>حفر ونقل مخلفات682.5م ×63ج</t>
  </si>
  <si>
    <t>حفر ونقل مخلفات525م ×63ج</t>
  </si>
  <si>
    <t xml:space="preserve">رواتب </t>
  </si>
  <si>
    <t>سلف</t>
  </si>
  <si>
    <t xml:space="preserve">ادوات سباكة </t>
  </si>
  <si>
    <t>مصنعية سباكة</t>
  </si>
  <si>
    <t xml:space="preserve">ادوات كهرباء </t>
  </si>
  <si>
    <t xml:space="preserve">مصنعية كهرباء </t>
  </si>
  <si>
    <t>شحن عداد الكهرباء</t>
  </si>
  <si>
    <t xml:space="preserve">شحن عداد مياه </t>
  </si>
  <si>
    <t>فواتير نت وارضي</t>
  </si>
  <si>
    <t>مصاريف بوفية</t>
  </si>
  <si>
    <t xml:space="preserve">الموقع </t>
  </si>
  <si>
    <t xml:space="preserve">مصاريف توصيلة مياه </t>
  </si>
  <si>
    <t>ايجار وتشغيل توتال استيشن</t>
  </si>
  <si>
    <t xml:space="preserve">اشاير حديد لعلامات الحفر </t>
  </si>
  <si>
    <t xml:space="preserve">شهرية غفرة ( عادل علوم ) شهر يناير </t>
  </si>
  <si>
    <t xml:space="preserve">2لفة خرطوم 50 متر </t>
  </si>
  <si>
    <t>شحن كارت المياه</t>
  </si>
  <si>
    <t xml:space="preserve">لودر ايام 4 و5 و6 فبراير </t>
  </si>
  <si>
    <t xml:space="preserve">اكرامية وصلة المياه </t>
  </si>
  <si>
    <t xml:space="preserve">استخراج وشحن كارت مياه </t>
  </si>
  <si>
    <t xml:space="preserve">لودر  </t>
  </si>
  <si>
    <t xml:space="preserve">مون تصليح كسر ماسورة المياه </t>
  </si>
  <si>
    <t xml:space="preserve">لودر </t>
  </si>
  <si>
    <t xml:space="preserve">دكاك </t>
  </si>
  <si>
    <t xml:space="preserve">قامة للميزان </t>
  </si>
  <si>
    <t xml:space="preserve">ممارسة كهرباء للعمل فى شهر رمضان </t>
  </si>
  <si>
    <t>اكرميات</t>
  </si>
  <si>
    <t>عيد عويس سيد</t>
  </si>
  <si>
    <t>بالمتر المكعب اعمال نجارة وصب خرسانة عادية وذلك للقواعد العادية الخاصة بالجزء المهبط الخاص بصالة الاسكواش 45.30م×240ج</t>
  </si>
  <si>
    <t>29/3/2024</t>
  </si>
  <si>
    <t>توريد رمل احلال 500م×70ج</t>
  </si>
  <si>
    <t>31/3/2024</t>
  </si>
  <si>
    <t>محمد صالح</t>
  </si>
  <si>
    <t>طن حديد 8مم عتال ×41400ج</t>
  </si>
  <si>
    <t>7.715طن حديد مسلح 16و12و10مم×38300ج</t>
  </si>
  <si>
    <t>1.09طن حديد مسلح 16و13و10 عز×44150ج</t>
  </si>
  <si>
    <t>توريد رمل احلال  360م×70ج</t>
  </si>
  <si>
    <t>××××××××</t>
  </si>
  <si>
    <t>اعمال نجارة وصب خرسانة مسلحة 68.341م×575ج</t>
  </si>
  <si>
    <t>اعمال نجارة وصب خرسانة مسلحة 8.452م×575ج</t>
  </si>
  <si>
    <t>لفة خرطوم سقف للكابل الرئيسي</t>
  </si>
  <si>
    <t xml:space="preserve">طابعة وماكينة تصوير </t>
  </si>
  <si>
    <t>سلك ترمو بلاستيك</t>
  </si>
  <si>
    <t>شريط لحام و4 فيشة كهرباء</t>
  </si>
  <si>
    <t>كشاف 30 واط</t>
  </si>
  <si>
    <t>كشاف 50 واط</t>
  </si>
  <si>
    <t xml:space="preserve">سلك مجدول 2 مم  </t>
  </si>
  <si>
    <t>عدة شاى</t>
  </si>
  <si>
    <t xml:space="preserve">شريط قياس 50 متر </t>
  </si>
  <si>
    <t xml:space="preserve">ردم كابل الكهرباء </t>
  </si>
  <si>
    <t xml:space="preserve">تربيزة للموقع </t>
  </si>
  <si>
    <t xml:space="preserve">كرسى للموقع </t>
  </si>
  <si>
    <t xml:space="preserve">عمالة نقل خشب المقاول السابق </t>
  </si>
  <si>
    <t xml:space="preserve">عمالة تسوية اجناب الحفر قبل العادية </t>
  </si>
  <si>
    <t xml:space="preserve">ايجار وتشغيل توتال استيشن </t>
  </si>
  <si>
    <t xml:space="preserve">شحن كارت المياه </t>
  </si>
  <si>
    <t>لفة سلك رباط</t>
  </si>
  <si>
    <t>كسر رخام لعمل بسكوت للقواعد</t>
  </si>
  <si>
    <t>الموقع</t>
  </si>
  <si>
    <t>مون تعديل خط المياه لعمل رامب جديد</t>
  </si>
  <si>
    <t xml:space="preserve">مصنعيات سباكة </t>
  </si>
  <si>
    <t xml:space="preserve">اكرامية غفير العرب للغمر </t>
  </si>
  <si>
    <t>اكرامية سواق اللودر</t>
  </si>
  <si>
    <t xml:space="preserve">2كشاف 30 واط اليوس بالسلك 45 متر </t>
  </si>
  <si>
    <t>دكاك</t>
  </si>
  <si>
    <t>يوميات فنطاس مياه ايام 1و2و3</t>
  </si>
  <si>
    <t>لودر (مرفق تفاصيل )</t>
  </si>
  <si>
    <t xml:space="preserve">اكراميات وعديات د رجب </t>
  </si>
  <si>
    <t>توريد رمل نظيف 55م ×140ج</t>
  </si>
  <si>
    <t>توريد زلط نظيف 55م ×230ج</t>
  </si>
  <si>
    <t>اسمنت سويتر 13طن ×2400ج</t>
  </si>
  <si>
    <t>اسمنت سويتر 20طن ×2250ج</t>
  </si>
  <si>
    <t>اسمنت سويتر 35طن ×2250ج</t>
  </si>
  <si>
    <t>اعمال نجارة وصب خرسانة عادية138.75م ×240ج</t>
  </si>
  <si>
    <t xml:space="preserve">عادل علوم غفير </t>
  </si>
  <si>
    <t xml:space="preserve">راتب </t>
  </si>
  <si>
    <t xml:space="preserve">يوميات عمال تسوية العادية </t>
  </si>
  <si>
    <t>اكراميات وعديات د رجب</t>
  </si>
  <si>
    <t>فنطاس مياه باليومية (صبة العادية اول يوم )</t>
  </si>
  <si>
    <t>فنطاس مياه باليومية (صبة العادية ثانى يوم )</t>
  </si>
  <si>
    <t>لودر (مرفق التفاصيل )</t>
  </si>
  <si>
    <t xml:space="preserve">اسمنت كمالة صبة العادية بالطن  </t>
  </si>
  <si>
    <t>توريد رمل نظيف 20م×140ج</t>
  </si>
  <si>
    <t>توريد زلط نظيف 20م ×230ج</t>
  </si>
  <si>
    <t>دفعة مقدمة</t>
  </si>
  <si>
    <t xml:space="preserve">محمد علي </t>
  </si>
  <si>
    <t xml:space="preserve">ايمن مصطفي </t>
  </si>
  <si>
    <t>حديد مسلح 40طن ×41300ج عز</t>
  </si>
  <si>
    <t>دعاية واعلان</t>
  </si>
  <si>
    <t>محمد حسن</t>
  </si>
  <si>
    <t xml:space="preserve">دفعة اولى تصميم واجهات وتصاميم داخلية </t>
  </si>
  <si>
    <t xml:space="preserve">دفعة اعمال مقدم </t>
  </si>
  <si>
    <t>اسمنت سويتر 80طن ×2150ج</t>
  </si>
  <si>
    <t>اسمنت سويتر 50طن ×2150ج</t>
  </si>
  <si>
    <t>توريد رمل احلال 100م ×70ج</t>
  </si>
  <si>
    <t>توريد رمل احلال 180م ×70ج</t>
  </si>
  <si>
    <t>مواد عزل</t>
  </si>
  <si>
    <t xml:space="preserve">مصنعية العزل </t>
  </si>
  <si>
    <t xml:space="preserve">طوب </t>
  </si>
  <si>
    <t xml:space="preserve">مصنعية بناء </t>
  </si>
  <si>
    <t>مقشتين</t>
  </si>
  <si>
    <t xml:space="preserve">طباعة لوحات كبيرة </t>
  </si>
  <si>
    <t xml:space="preserve">لفة خرطوم </t>
  </si>
  <si>
    <t xml:space="preserve">مشمع بلاستيك لتغطية الاسمنت </t>
  </si>
  <si>
    <t>جردل عزل بيتومين بارد وفرش</t>
  </si>
  <si>
    <t>برميل بيتومين عزل بارد</t>
  </si>
  <si>
    <t>مشال البراميل</t>
  </si>
  <si>
    <t xml:space="preserve">شاى وسكر </t>
  </si>
  <si>
    <t xml:space="preserve">حنفية ونقاص </t>
  </si>
  <si>
    <t xml:space="preserve">فرش دهان البيتومين </t>
  </si>
  <si>
    <t xml:space="preserve">سخان شاى </t>
  </si>
  <si>
    <t>حساب البنا لبناء قصة الردم الخاصة بقواعد الاسكواش</t>
  </si>
  <si>
    <t>اكرامية عربيتين الاسمنت يوم الثلاثاء</t>
  </si>
  <si>
    <t>كوريك</t>
  </si>
  <si>
    <t xml:space="preserve">يومية عامل </t>
  </si>
  <si>
    <t xml:space="preserve">كالون للغرفة </t>
  </si>
  <si>
    <t xml:space="preserve">لمبة وفيش للغرفة </t>
  </si>
  <si>
    <t>اكرامية عربيتين الاسمنت يوم الخميس</t>
  </si>
  <si>
    <t>اسمنت عادى للمبانى ومرمات الغرفة</t>
  </si>
  <si>
    <t>اكرامية غفير العرب</t>
  </si>
  <si>
    <t>ايمن عوض الله</t>
  </si>
  <si>
    <t xml:space="preserve">ارصدة افتتاحية </t>
  </si>
  <si>
    <t xml:space="preserve">المجاميع </t>
  </si>
  <si>
    <t>الارصدة</t>
  </si>
  <si>
    <t>توريد طوب مصمت اسمنتى 6الف ×950ج</t>
  </si>
  <si>
    <t>توريد طوب مصمت اسمنتى - 3الف ×950 ج</t>
  </si>
  <si>
    <t xml:space="preserve">16طن حديد 10و12 - عشري  - 38600ج </t>
  </si>
  <si>
    <t xml:space="preserve"> حديد .76 كيلو - 10و12 -عشري -38600ج</t>
  </si>
  <si>
    <t>توريد رمل نظيف اعمال خرسانة 228م ×140ج</t>
  </si>
  <si>
    <t>توريد زلط نظيف اعمال خرسانة 275م ×230ج</t>
  </si>
  <si>
    <t xml:space="preserve">اعمال نجارة مسلحة 211.75م ×575 ج - يوجد تامين اعمال </t>
  </si>
  <si>
    <t xml:space="preserve">اعمال نجارة مسلحة 14 م ×575 ج - من ضمن التامين </t>
  </si>
  <si>
    <t xml:space="preserve">حديد مسلح </t>
  </si>
  <si>
    <t>توريد رمل احلال نظيفة 100 م ×70 ج</t>
  </si>
  <si>
    <t>توريد رمل احلال نظيفة 120 م ×70 ج</t>
  </si>
  <si>
    <t>تجديد ممارسة الكهرباء</t>
  </si>
  <si>
    <t xml:space="preserve">اكرامية فنى الكهرباء </t>
  </si>
  <si>
    <t>يومية جهاز توتال استيشن</t>
  </si>
  <si>
    <t>لفة زراجين</t>
  </si>
  <si>
    <t xml:space="preserve">شيكارة بسكوت اعمدة </t>
  </si>
  <si>
    <t>يومية فنطاس مياه</t>
  </si>
  <si>
    <t>جركن اديبوند 65</t>
  </si>
  <si>
    <t>ايجار براميل 3 ايام</t>
  </si>
  <si>
    <t xml:space="preserve">يومية عامل الثلاثاء </t>
  </si>
  <si>
    <t xml:space="preserve">اكرامية عمال الخرسانة صب الغرفة </t>
  </si>
  <si>
    <t xml:space="preserve">اكرامية سواق اللودر </t>
  </si>
  <si>
    <t>يومية عامل الاربعاء</t>
  </si>
  <si>
    <t xml:space="preserve">ك سكر </t>
  </si>
  <si>
    <t xml:space="preserve">رش الخرسانات غفير العرب </t>
  </si>
  <si>
    <t xml:space="preserve">اللودر </t>
  </si>
  <si>
    <t>اعمال نجارة مسلحة 11.025 م× 575ج</t>
  </si>
  <si>
    <t>اعمال نجارة مسلحة 5.44 م× 575ج يوجد تامين اعمال مخصوم</t>
  </si>
  <si>
    <t>اعمال نجارة مسلحة 2.181 م× 575ج -  يوجد تامين اعمال مخصوم</t>
  </si>
  <si>
    <t xml:space="preserve">التاريخ </t>
  </si>
  <si>
    <t xml:space="preserve">المستخلص </t>
  </si>
  <si>
    <t xml:space="preserve">المورد / المقاول </t>
  </si>
  <si>
    <t>خصومات</t>
  </si>
  <si>
    <t xml:space="preserve">محمد كشري </t>
  </si>
  <si>
    <t xml:space="preserve">تأمين الاعمال </t>
  </si>
  <si>
    <t>16.805طن حديد مسلح</t>
  </si>
  <si>
    <t>×××××××××</t>
  </si>
  <si>
    <t xml:space="preserve">الكمية </t>
  </si>
  <si>
    <t xml:space="preserve">اعمال نجارة مسلحة وصب خرسانة </t>
  </si>
  <si>
    <t xml:space="preserve">مصاريف متنوعة للموقع لودر وحفار وصاريف اخري </t>
  </si>
  <si>
    <t>توريد زلط نظيف 110م ×230ج</t>
  </si>
  <si>
    <t xml:space="preserve">اسمنت سويتر </t>
  </si>
  <si>
    <t xml:space="preserve">عادل علوم الغفير </t>
  </si>
  <si>
    <t>توريد زلط نظيف 75م ×230ج</t>
  </si>
  <si>
    <t>ايمن مصطفي</t>
  </si>
  <si>
    <t xml:space="preserve">محمد حسن </t>
  </si>
  <si>
    <t>اسمنت سويتر 130طن ×2150ج</t>
  </si>
  <si>
    <t>توريد رمل احلال 380م ×70ج</t>
  </si>
  <si>
    <t>توريد طوب مصمت اسمنتى 9الف ×950ج</t>
  </si>
  <si>
    <t>حديد مسلح 16.76طن ×38600ج</t>
  </si>
  <si>
    <t xml:space="preserve">اعمال نجارة مسلحة 225.75×575 ج - يوجد تامين اعمال </t>
  </si>
  <si>
    <t>توريد رمل احلال نظيفة 220 م ×70 ج</t>
  </si>
  <si>
    <t>اعمال نجارة مسلحة 18.646 م× 575ج يوجد تامين اعمال مخصوم</t>
  </si>
  <si>
    <t>توريد رمل احلال نظيفة 200 م ×70 ج</t>
  </si>
  <si>
    <t>حفر ونقل مخلفات</t>
  </si>
  <si>
    <t>اعمال نجارة مسلحة وصب خرسانة 45.30× 240 ج</t>
  </si>
  <si>
    <t>الرصيد</t>
  </si>
  <si>
    <t>اسمنت سويتر 45طن ×2175ج</t>
  </si>
  <si>
    <t>علي كشري</t>
  </si>
  <si>
    <t>اعمال نجارة مسلحة وصب خرسانة 32.046×575 ج</t>
  </si>
  <si>
    <t>اعمال نجارة مسلحة وصب خرسانة 38.012×575 ج</t>
  </si>
  <si>
    <t>اعمال نجارة مسلحة وصب خرسانة 14.40×575 ج</t>
  </si>
  <si>
    <t>اعمال نجارة مسلحة وصب خرسانة - عادية- 17.637×240 ج</t>
  </si>
  <si>
    <t>توريد رمل احلال نظيفة 380م × 70ج</t>
  </si>
  <si>
    <t>توريد رمل نظيفة 50م × 140ج</t>
  </si>
  <si>
    <t>توريد زلط نظيف 72 م ×230ج</t>
  </si>
  <si>
    <t>راتب شهر 4-2024</t>
  </si>
  <si>
    <t>فرش للعزل</t>
  </si>
  <si>
    <t xml:space="preserve">يوميات عمال للغمر </t>
  </si>
  <si>
    <t>مروحة للموقع</t>
  </si>
  <si>
    <t xml:space="preserve">يومية دكاك كبير </t>
  </si>
  <si>
    <t>يوميات عزل الاسبوع السابق</t>
  </si>
  <si>
    <t xml:space="preserve">سكر </t>
  </si>
  <si>
    <t>فاتورة مون موقع زراجين وسلك وخلافه</t>
  </si>
  <si>
    <t>اجهزة كهربائية</t>
  </si>
  <si>
    <t>توريد اسمنت سويتر 65طن ×2050ج</t>
  </si>
  <si>
    <t>اعمال نجارة مسلحة وصب خرسانة84.458×575 ج</t>
  </si>
  <si>
    <t xml:space="preserve">حديد مسلح 40.305طن ×37800ج العشري </t>
  </si>
  <si>
    <t>التصنيف</t>
  </si>
  <si>
    <t xml:space="preserve">رمل احلال </t>
  </si>
  <si>
    <t>رمل نظيف</t>
  </si>
  <si>
    <t>زلط نظيف</t>
  </si>
  <si>
    <t xml:space="preserve">طوب اسمنتي </t>
  </si>
  <si>
    <t>حديدمسلح</t>
  </si>
  <si>
    <t>نجارة مسلحة</t>
  </si>
  <si>
    <t>اعمال نجارة مسلحة لاعمدة الحوائط الخاصة بالرامب 44.64م ×575ج</t>
  </si>
  <si>
    <t>اعمال خرسانة عادية لحوائط الرامب 17.64م ×240ج</t>
  </si>
  <si>
    <t>توريد رمل احلال نظيفة 200م ×70ج</t>
  </si>
  <si>
    <t>توريد رمل نظيفة 110م ×140ج</t>
  </si>
  <si>
    <t>توريد زلط نظيفة 110م ×230ج</t>
  </si>
  <si>
    <t>اعمال نجارة مسلحة  88.18 ×575 ج</t>
  </si>
  <si>
    <t xml:space="preserve">فنطاس مياه </t>
  </si>
  <si>
    <t>لودر</t>
  </si>
  <si>
    <t xml:space="preserve">الواح فوم فواصل </t>
  </si>
  <si>
    <t xml:space="preserve">اكرامية غفير الليل وغفير الخميس والجمعة </t>
  </si>
  <si>
    <t>جركن اديبوند</t>
  </si>
  <si>
    <t>زراجين</t>
  </si>
  <si>
    <t>مشال زراجين</t>
  </si>
  <si>
    <t>صاروخ</t>
  </si>
  <si>
    <t xml:space="preserve">هيلتى </t>
  </si>
  <si>
    <t>اسطوانات صاروخ</t>
  </si>
  <si>
    <t>مقص زراجين</t>
  </si>
  <si>
    <t xml:space="preserve">يوميات عمال غمر الاحلال </t>
  </si>
  <si>
    <t xml:space="preserve">اكرامية عبد الحفيظ ملاحظ توريد المون </t>
  </si>
  <si>
    <t xml:space="preserve">اكرامية عمال عربية الاسمنت </t>
  </si>
  <si>
    <t>شاى وسكر</t>
  </si>
  <si>
    <t>توريد رمل احلال نظيفة 300م ×70ج</t>
  </si>
  <si>
    <t>توريد رمل نظيفة 220م ×140ج</t>
  </si>
  <si>
    <t>توريد زلط نظيفة 275م ×230ج</t>
  </si>
  <si>
    <t xml:space="preserve">يومة عامل </t>
  </si>
  <si>
    <t xml:space="preserve">بريل مواعين وسلك للمكتب </t>
  </si>
  <si>
    <t xml:space="preserve">يومة عامل نقل اسمنت </t>
  </si>
  <si>
    <t>2جلبة لحام لتصليح ماسورة المياه</t>
  </si>
  <si>
    <t xml:space="preserve">سباك تصليح كسر ماسورة الميه </t>
  </si>
  <si>
    <t>شاى وسكر وينسون</t>
  </si>
  <si>
    <t xml:space="preserve">فرش دهان بيتومين </t>
  </si>
  <si>
    <t xml:space="preserve">مسطرين </t>
  </si>
  <si>
    <t xml:space="preserve">برميل بيتومين بالمشال </t>
  </si>
  <si>
    <t xml:space="preserve">اكرامية لودر </t>
  </si>
  <si>
    <t>يوميات عزل اسبوعين وتقطيع زراجين</t>
  </si>
  <si>
    <t xml:space="preserve">رش خرسانات يوم الجمعة </t>
  </si>
  <si>
    <t xml:space="preserve">اكرامية الغفير </t>
  </si>
  <si>
    <t>فنطاس مياه</t>
  </si>
  <si>
    <t>\</t>
  </si>
  <si>
    <t>توريد اسمنت سويتر 60طن ×2070ج</t>
  </si>
  <si>
    <t>اعمال نجارة وصب خرسانة عادية 119.25م ×240ج</t>
  </si>
  <si>
    <t xml:space="preserve">اعمال نجارة مسلحة 214.5×575ج </t>
  </si>
  <si>
    <t>توريد زلط نظيفة 90م ×230ج</t>
  </si>
  <si>
    <t>توريد رمل نظيفة 20م ×140ج</t>
  </si>
  <si>
    <t>توريد اسمنت سويتر 60طن ×2060ج</t>
  </si>
  <si>
    <t>بالطن توريد حديد عشرى اقطار 10 و 12 مم 24.47طن ×36800ج</t>
  </si>
  <si>
    <t>بالطن توريد حديد اقطار 8 مم 2طن ×37800ج</t>
  </si>
  <si>
    <t>توريد رمل نظيفة 60م ×120ج</t>
  </si>
  <si>
    <t>توريد زلط نظيف 174م × 200ج</t>
  </si>
  <si>
    <t xml:space="preserve">محمد ابو عيشة </t>
  </si>
  <si>
    <t xml:space="preserve">يومية فنطاس </t>
  </si>
  <si>
    <t xml:space="preserve">اكرامية عربية الاسمنت الاسبوع السابق </t>
  </si>
  <si>
    <t xml:space="preserve">يوميات دكاك صغير </t>
  </si>
  <si>
    <t xml:space="preserve">مشال الدكاك ذهاب وعودة </t>
  </si>
  <si>
    <t>بنزين الدكاك</t>
  </si>
  <si>
    <t xml:space="preserve">زراجين تقوية بالكيلو </t>
  </si>
  <si>
    <t xml:space="preserve">فرشاة عزل </t>
  </si>
  <si>
    <t xml:space="preserve">اكرامية عربية الاسمنت  </t>
  </si>
  <si>
    <t>مقشة</t>
  </si>
  <si>
    <t>لودر بالساعة</t>
  </si>
  <si>
    <t>يوميات رش الخرسانات</t>
  </si>
  <si>
    <t>يوميات عمال العزل والدك وقص الزراجين</t>
  </si>
  <si>
    <t>توريد رمل نظيفة 59م ×120ج</t>
  </si>
  <si>
    <t>توريد زلط نظيف 52م × 200ج</t>
  </si>
  <si>
    <t>توريد رمل نظيفة 55م ×140 ج</t>
  </si>
  <si>
    <t xml:space="preserve">اعمال نجارة مسلحة 80.91م ×575 ج </t>
  </si>
  <si>
    <t xml:space="preserve">الخصومات </t>
  </si>
  <si>
    <t>اعمال نجارة وصب خرسانة عادية50.09م ×240ج</t>
  </si>
  <si>
    <t>اعمال تسوية سطح خرسانة 500 م ×9ج</t>
  </si>
  <si>
    <t>توريد رمل احلال 720 م ×70 ج ( خصم 80م ×70)</t>
  </si>
  <si>
    <t>راتب شهر 5-2024</t>
  </si>
  <si>
    <t xml:space="preserve">شحن كارت عداد المياه </t>
  </si>
  <si>
    <t xml:space="preserve">تصليح فيشة وصلة الكهرباء </t>
  </si>
  <si>
    <t xml:space="preserve">لودر بالساعة </t>
  </si>
  <si>
    <t xml:space="preserve">يوميات عمال نظافة وعزل </t>
  </si>
  <si>
    <t>يوميات فنطاس مياه</t>
  </si>
  <si>
    <t xml:space="preserve">اكرامية عمال الخرسانة </t>
  </si>
  <si>
    <t>5متر سلك كهرباء لتشغيل الصاروخ</t>
  </si>
  <si>
    <t xml:space="preserve">فرش بيتومين </t>
  </si>
  <si>
    <t xml:space="preserve">طلب رفع الايقاف عن المدرسة </t>
  </si>
  <si>
    <t>برميل بيتومين بارد</t>
  </si>
  <si>
    <t xml:space="preserve">زراجين حديد تقوية بالكيلو </t>
  </si>
  <si>
    <t xml:space="preserve">اكياس فايبر جلاس </t>
  </si>
  <si>
    <t xml:space="preserve">شكائر هارد توب </t>
  </si>
  <si>
    <t>مشالات مون</t>
  </si>
  <si>
    <t xml:space="preserve">لفة سلك ترمو 4 مم و4 فيش </t>
  </si>
  <si>
    <t>عيد عويس</t>
  </si>
  <si>
    <t xml:space="preserve">دفعة ثانية تصميم واجهات وتصاميم داخلية </t>
  </si>
  <si>
    <t xml:space="preserve">محسن حسن </t>
  </si>
  <si>
    <t>توريد حديد 8 مم بالطن  2.195طن × 40000ج</t>
  </si>
  <si>
    <t>اعمال نجارة وصب خرسانة عادية 120.24 م × 240ج</t>
  </si>
  <si>
    <t>اعمال تسوية خرسانة البادروم 659 م ×9 ج</t>
  </si>
  <si>
    <t>توريد رمل احلال 340م ×70 ج</t>
  </si>
  <si>
    <t xml:space="preserve">احمد وليد </t>
  </si>
  <si>
    <t>توريد رمل نظيفة 35 م × 140 ج</t>
  </si>
  <si>
    <t>توريد زلط نظيف 105 م × 205 ج</t>
  </si>
  <si>
    <t>يومية دكاك كبير لدك جزء 2 من فاصل 1</t>
  </si>
  <si>
    <t>لودربالساعة</t>
  </si>
  <si>
    <t>ايجار وتشغيل جهاز توتال استيشن توقيع باقى فاصل 1</t>
  </si>
  <si>
    <t>مكتب خشب وكرسى مكتب واكرامية البياع</t>
  </si>
  <si>
    <t xml:space="preserve">مشال المكتب </t>
  </si>
  <si>
    <t xml:space="preserve">ايجار هيلتى </t>
  </si>
  <si>
    <t xml:space="preserve">لحام خط المياه يالمصنعية </t>
  </si>
  <si>
    <t>اكرامية الغفير</t>
  </si>
  <si>
    <t>يومية دكاك صغير بالبنزين</t>
  </si>
  <si>
    <t>مشال الدكاك</t>
  </si>
  <si>
    <t xml:space="preserve">مشال الهيلتى </t>
  </si>
  <si>
    <t>مسطرين</t>
  </si>
  <si>
    <t>فرشاه عزل بيتومين</t>
  </si>
  <si>
    <t>يوميات عمال (نظافة وتكسير خرسانات وعزل ودك وزراجين )</t>
  </si>
  <si>
    <t>اكل للعمال للسهرات</t>
  </si>
  <si>
    <t xml:space="preserve">اكرامية عمال التكسير </t>
  </si>
  <si>
    <t>اكياس فيبر جلاس</t>
  </si>
  <si>
    <t>برميل بيتومين بالمشال</t>
  </si>
  <si>
    <t xml:space="preserve">شيكارة بسكوت سقف </t>
  </si>
  <si>
    <t>شمبر تقويات بالكيلو</t>
  </si>
  <si>
    <t xml:space="preserve">دفعة ثالثة تصميم واجهات وتصاميم داخلية </t>
  </si>
  <si>
    <t>فاتورة ادوات كهرباء رقم 1</t>
  </si>
  <si>
    <t>فاتورة ادوات كهرباء رقم 2</t>
  </si>
  <si>
    <t xml:space="preserve">محمود مخلوف </t>
  </si>
  <si>
    <t>توريد رمل نظيفة 50م × 140 ج</t>
  </si>
  <si>
    <t>توريد زلط نظيف 66 م × 205 ج</t>
  </si>
  <si>
    <t xml:space="preserve">توريد اسمنت عادي 70طن ×2030ج </t>
  </si>
  <si>
    <t xml:space="preserve">دفعة اعمال كهرباء </t>
  </si>
  <si>
    <t xml:space="preserve">احمد حسين </t>
  </si>
  <si>
    <t>اعمال نجارة مسلحة 292.45 م × 575 ج</t>
  </si>
  <si>
    <t xml:space="preserve">يوميات ايجار هيلتى تكسير </t>
  </si>
  <si>
    <t>اكرامية عربيات الاسمنت</t>
  </si>
  <si>
    <t>مسامير للكهربائى</t>
  </si>
  <si>
    <t xml:space="preserve">مشالات مون الكهرباء </t>
  </si>
  <si>
    <t xml:space="preserve">زراجين بالكيلو </t>
  </si>
  <si>
    <t xml:space="preserve">جركن اديبوند 65 </t>
  </si>
  <si>
    <t xml:space="preserve">يوميات حداد لاستعدال الحديد ونقله </t>
  </si>
  <si>
    <t xml:space="preserve">يومات عمال الموقع </t>
  </si>
  <si>
    <t xml:space="preserve">اكرامية غفير العرب </t>
  </si>
  <si>
    <t xml:space="preserve">يومية فنطاس مياه </t>
  </si>
  <si>
    <t>بالطن توريد اسمنت عادى درجة 52 السهم 70طن ×2020ج</t>
  </si>
  <si>
    <t>بالطن توريد اسمنت مقاوم  60طن ×× 2130ج</t>
  </si>
  <si>
    <t xml:space="preserve">بالطن توريد حديد عتال 20.17طن × 39000ج </t>
  </si>
  <si>
    <t xml:space="preserve">تنفيذ مخرج انارة سقف البدروم فاصل 2 بالنسبة </t>
  </si>
  <si>
    <t xml:space="preserve">تنفيذ مخرج بريزة سقف البدروم فاصل 2 بالنسبة </t>
  </si>
  <si>
    <t xml:space="preserve">تنفيذ مخرج كاميرا سقف البدروم فاصل 2 بالنسبة </t>
  </si>
  <si>
    <t xml:space="preserve">تنفيذ مخرج انذار سقف البدروم فاصل 2 بالنسبة </t>
  </si>
  <si>
    <t xml:space="preserve">تنفيذ مخرج لوحة فرعية سقف البدروم فاصل 2 بالنسبة </t>
  </si>
  <si>
    <t xml:space="preserve">محمد سيد مدير </t>
  </si>
  <si>
    <t>محمد عيد عبد الونيس مشرف</t>
  </si>
  <si>
    <t xml:space="preserve">احمد مصطفى الغفير </t>
  </si>
  <si>
    <t>عادل علوم الغفير</t>
  </si>
  <si>
    <t>راتب شهر 6-2024</t>
  </si>
  <si>
    <t>لفة سلك رباط بالفة</t>
  </si>
  <si>
    <t>مشال مون</t>
  </si>
  <si>
    <t xml:space="preserve">اكرامية عربية الاسمنت </t>
  </si>
  <si>
    <t xml:space="preserve">توريد اسمنت عادي 70طن ×2000ج </t>
  </si>
  <si>
    <t xml:space="preserve">اسامه عبد القوي </t>
  </si>
  <si>
    <t>اعمال نجارة مسلحة 65 م × 575 ج</t>
  </si>
  <si>
    <t>توريد زلط نظيف 52 م × 205ج</t>
  </si>
  <si>
    <t>بالطن توريد حديد مسلح قطر 16 مم 5.82 طن × 39500ج</t>
  </si>
  <si>
    <t xml:space="preserve">تامين اعمال </t>
  </si>
  <si>
    <t xml:space="preserve">السعر </t>
  </si>
  <si>
    <t xml:space="preserve">تسوية سطح خرسانة </t>
  </si>
  <si>
    <t xml:space="preserve">توريد حديد 8 مم 2.195 طن × 40000ج </t>
  </si>
  <si>
    <t xml:space="preserve">اعمال نجارة وصب خرسانة عادية 120.24 م × 240ج </t>
  </si>
  <si>
    <t>اعمال تسوية سطح خرسانة 659 م ×9ج</t>
  </si>
  <si>
    <t xml:space="preserve">توريد رمل احلال 340 م × 70 ج </t>
  </si>
  <si>
    <t>توريد زلط نظيف 105 م ×205 ج</t>
  </si>
  <si>
    <t>توريد رمل نظيفة 35 م × 140ج</t>
  </si>
  <si>
    <t xml:space="preserve">ادوات كهربائية </t>
  </si>
  <si>
    <t>توريد اسمنت عادي 70 طن × 2030ج</t>
  </si>
  <si>
    <t xml:space="preserve">اسمنت  </t>
  </si>
  <si>
    <t xml:space="preserve">مصنعيات كهرباء </t>
  </si>
  <si>
    <t xml:space="preserve">عشاء يوم صبة السقف للسهر </t>
  </si>
  <si>
    <t>اسمنت</t>
  </si>
  <si>
    <t xml:space="preserve">سداد المستحق </t>
  </si>
  <si>
    <t>محمد علي</t>
  </si>
  <si>
    <t>حمدي حماد Total</t>
  </si>
  <si>
    <t>احمد وليد Total</t>
  </si>
  <si>
    <t>محمد كشري  Total</t>
  </si>
  <si>
    <t>الموقع Total</t>
  </si>
  <si>
    <t>عيد عويس سيد Total</t>
  </si>
  <si>
    <t>محمد صالح Total</t>
  </si>
  <si>
    <t>ايمن مصطفي Total</t>
  </si>
  <si>
    <t>محمد علي  Total</t>
  </si>
  <si>
    <t>محمد حسن  Total</t>
  </si>
  <si>
    <t>علي كشري Total</t>
  </si>
  <si>
    <t>محمد ابو عيشة  Total</t>
  </si>
  <si>
    <t>محمود مخلوف  Total</t>
  </si>
  <si>
    <t>احمد حسين  Total</t>
  </si>
  <si>
    <t>محمد سيد مدير  Total</t>
  </si>
  <si>
    <t>محمد عيد عبد الونيس مشرف Total</t>
  </si>
  <si>
    <t>احمد مصطفى الغفير  Total</t>
  </si>
  <si>
    <t>عادل علوم الغفير Total</t>
  </si>
  <si>
    <t>اسامه عبد القوي  Total</t>
  </si>
  <si>
    <t>Grand Total</t>
  </si>
  <si>
    <t xml:space="preserve">المدفوعات </t>
  </si>
  <si>
    <t>ماتم تنفيذة</t>
  </si>
  <si>
    <t xml:space="preserve">لودر صبة سقف البدروم سهرة </t>
  </si>
  <si>
    <t xml:space="preserve">يومية فنطاس مياه صبة اعمدة الارضى </t>
  </si>
  <si>
    <t>اكرامية شاسية الحديد</t>
  </si>
  <si>
    <t>لودر بالساعة 8ساعات ×375ج</t>
  </si>
  <si>
    <t>فاتورة ادوات كهربائية رقم 3</t>
  </si>
  <si>
    <t>محمود مخلوف</t>
  </si>
  <si>
    <t>بالطن توريد حديد 8 مم بتاريخ 6/20 (2.01طن × 41000ج)</t>
  </si>
  <si>
    <t>بالطن توريد حديد 8 مم بتاريخ 6/30 (2.045طن × 41000ج)</t>
  </si>
  <si>
    <t xml:space="preserve">تنفيذ مخرج انارة سقف الارضى فاصل 2 بالنسبة </t>
  </si>
  <si>
    <t xml:space="preserve">تنفيذ مخرج بريزة سقف الارضى فاصل 2 بالنسبة </t>
  </si>
  <si>
    <t xml:space="preserve">تنفيذ مخرج كاميرا سقف الارضى فاصل 2 بالنسبة </t>
  </si>
  <si>
    <t xml:space="preserve">تنفيذ مخرج انذار سقف الارضى فاصل 2 بالنسبة </t>
  </si>
  <si>
    <t xml:space="preserve">تنفيذ مخرج لوحة فرعية سقف الارضى  فاصل 2 بالنسبة </t>
  </si>
  <si>
    <t>احمد حسين</t>
  </si>
  <si>
    <t>محمد فودة</t>
  </si>
  <si>
    <t>بالمتر المكعب توريد زلط لزوم اعمال الخرسانات (60م ×205ج)</t>
  </si>
  <si>
    <t>بالمتر المكعب نجارة وحدادة وصب سقف الارضى فاصل رقم 2 (265م ×575ج)</t>
  </si>
  <si>
    <t>بالمتر المكعب توريد زلط لزوم اعمال الخرسانات (154م ×205ج)</t>
  </si>
  <si>
    <t>بالمتر المكعب توريد رمل لزوم اعمال الخرسانات (165م×140ج)</t>
  </si>
  <si>
    <t xml:space="preserve">بالمتر المكعب توريد رملة احلال نظيفة طبقا للمواصفات .(260م ×70ج) </t>
  </si>
  <si>
    <t>نقل اسمنت</t>
  </si>
  <si>
    <t>بالمتر مواسير بلاستيك للكهربائى والتكييف</t>
  </si>
  <si>
    <t>رخام ترفيع حديد الكمرات</t>
  </si>
  <si>
    <t xml:space="preserve">لفة سلك رباط </t>
  </si>
  <si>
    <t xml:space="preserve">بالكيلو مسامير 6 سم للكهربائى </t>
  </si>
  <si>
    <t>بالمتر المكعب نجارة وصب باقى عادية قواعد فاصل 1(46.01 م× 240ج)</t>
  </si>
  <si>
    <t>بالمتر المكعب صب خرسانات عادية ارضية صالة الاسكواش (15.80 م ×240ج )</t>
  </si>
  <si>
    <t>بالطن توريد حديد تسليح لزوم اعمال خرسانات مسلحة نوعه عتال (10.395طن ×39500ج )</t>
  </si>
  <si>
    <t>بالطن توريد اسمنت بورتلاندى عادى لزوم الخرسانات المسلحة وادى النيل (20طن ×2100ج</t>
  </si>
  <si>
    <t xml:space="preserve">دفعة توريد وتركيب محطة طاقة شمسية </t>
  </si>
  <si>
    <t>محمود كمال عبد الجواد</t>
  </si>
  <si>
    <t>بالمتر المكعب نجارة وحدادة وصب خرسانات مسلحة لزوم باقى القواعد المسلحة الخاصة بفاصل رقم 1(77.92م×575ج)</t>
  </si>
  <si>
    <t>بالمتر المكعب توريد زلط نظيف لزوم اعمال الخرسانات (104م ×205ج)</t>
  </si>
  <si>
    <t>بالمتر المكعب توريد رمل نظيف لزوم اعمال الخرسانات (85م ×140ج)</t>
  </si>
  <si>
    <t>برويطة حديد</t>
  </si>
  <si>
    <t>مشال المكتب الحديد</t>
  </si>
  <si>
    <t xml:space="preserve">كاتل شاى </t>
  </si>
  <si>
    <t xml:space="preserve">طباعة لوحات </t>
  </si>
  <si>
    <t xml:space="preserve">فطار يوم الزيارة </t>
  </si>
  <si>
    <t xml:space="preserve">مورد طوب </t>
  </si>
  <si>
    <t xml:space="preserve">6.5الاف ×2150ج طوب احمر مفرغ دبل </t>
  </si>
  <si>
    <t xml:space="preserve">3الاف ×2100ج طوب احمر مفرغ دبل </t>
  </si>
  <si>
    <t>3الاف ×950ج طوب اسمنتي مفرد</t>
  </si>
  <si>
    <t xml:space="preserve">فاتورة رقم 4 </t>
  </si>
  <si>
    <t>بالمتر المكعب نجارة 65م ×575ج وحدادة وصب اعمدة الدور الاول علوى فاصل 2</t>
  </si>
  <si>
    <t>بالمتر المكعب توريد 220م × 205ج زلط نظيف لزوم اعمال الخرسانات</t>
  </si>
  <si>
    <t>بالمتر المكعب توريد 50م × 140ج  رملة  نظيف لزوم اعمال الخرسانات</t>
  </si>
  <si>
    <t xml:space="preserve">بالمتر المكعب توريد 420م ×70ج  رمل احلال نظيف </t>
  </si>
  <si>
    <t>8الاف ×950ج طوب اسمنتي مفرد</t>
  </si>
  <si>
    <t xml:space="preserve">6.5الاف ×2100ج طوب احمر مفرغ دبل </t>
  </si>
  <si>
    <t xml:space="preserve">8الاف ×2020ج طوب احمر مفرغ دبل </t>
  </si>
  <si>
    <t xml:space="preserve">بالمتر المكعب توريد1244م × 13 ج ناتج حفر للردم خارج مبنى المدرسة </t>
  </si>
  <si>
    <t xml:space="preserve">ممارسة الكهرباء </t>
  </si>
  <si>
    <t xml:space="preserve">اكرامية فنى ممارسة الكهرباء </t>
  </si>
  <si>
    <t xml:space="preserve">مشال زراجين </t>
  </si>
  <si>
    <t>مساحات مياه</t>
  </si>
  <si>
    <t>اذن اشغالات وتصريح خلاطة</t>
  </si>
  <si>
    <t xml:space="preserve">فنطاس مياه للصبة </t>
  </si>
  <si>
    <t>باللفة سلك رباط</t>
  </si>
  <si>
    <t>مصنعيات بناء 12.5الف ×800 ج البدروم</t>
  </si>
  <si>
    <t>توبة البنا</t>
  </si>
  <si>
    <t>بالطن توريد 2.100طن ×40500 ج حديد تسليح 8 مم</t>
  </si>
  <si>
    <t>بالطن توريد1.355طن ×39400 ج حديد تسليح 16 مم</t>
  </si>
  <si>
    <t xml:space="preserve">بالمتر المكعب توريد107م×230ج  زلط لزوم اعمال الخرسانات </t>
  </si>
  <si>
    <t xml:space="preserve">بالمتر المكعب توريد124م ×155ج  رمل لزوم اعمال الخرسانات </t>
  </si>
  <si>
    <t xml:space="preserve">بالطن توريد70طن ×2100ج  اسمنت عادى لزوم الخرسانات المسلحة </t>
  </si>
  <si>
    <t>اسامه عبد القوي</t>
  </si>
  <si>
    <t>بالمتر المكعب اعمال نجارة 42.32م ×575 ج وحدادة وصب باقى اعمدة بدروم فاصل 1</t>
  </si>
  <si>
    <t xml:space="preserve">بالطن توريد 0.81طن ×39500ج حديد تسليح 8 مم عز </t>
  </si>
  <si>
    <t xml:space="preserve">بالالف توريد 17الف ×2020ج طوب طفلى مفرغ دوبل </t>
  </si>
  <si>
    <t>صالح محمد</t>
  </si>
  <si>
    <t>يومية دكاك كبير لدك فاصل 3</t>
  </si>
  <si>
    <t xml:space="preserve">برميل عزل </t>
  </si>
  <si>
    <t xml:space="preserve">مشال وتعتيق اسمنت </t>
  </si>
  <si>
    <t>مشال طن اسمنت</t>
  </si>
  <si>
    <t>مقشات</t>
  </si>
  <si>
    <t xml:space="preserve">يوميات عمال </t>
  </si>
  <si>
    <t xml:space="preserve">توريد حديد8.13طن ×39200ج اقطار مختلفة عتال </t>
  </si>
  <si>
    <t xml:space="preserve">توريد حديد 36.94 طن ×38900 ج مسلح اقطار مختلفة عتال </t>
  </si>
  <si>
    <t>بالمتر المكعب توريد 52 م ×230 ج  زلط نظيف لزوم اعمال الخرسانات</t>
  </si>
  <si>
    <t>بالمتر المكعب توريد 20م ×155 ج رملة نظيف لزوم اعمال الخرسانات</t>
  </si>
  <si>
    <t>بالمتر المكعب توريد320م ×80ج  رمل احلال</t>
  </si>
  <si>
    <t xml:space="preserve">بالالف توريد 32 الف ×2020ج طوب طفلى مفرغ دوبل </t>
  </si>
  <si>
    <t xml:space="preserve">بالاف توريد 6 الاف× 970 ج   طوب اسمنتى مفرد </t>
  </si>
  <si>
    <t xml:space="preserve">بالاف توريد 6 الاف ×970 ج  طوب اسمنتى مفرد </t>
  </si>
  <si>
    <t>حماده حميدة</t>
  </si>
  <si>
    <t xml:space="preserve">حساب باب واربع شبابيك كريتال مونة ومصنعية وكالون لزوم مخزن البدروم </t>
  </si>
  <si>
    <t xml:space="preserve">مشال باب وشبابيك المخزن </t>
  </si>
  <si>
    <t xml:space="preserve">تحت حساب توريد عداد مياه كبير 3 بوصة </t>
  </si>
  <si>
    <t>يومية عامل</t>
  </si>
  <si>
    <t xml:space="preserve">تصليح خط المياه </t>
  </si>
  <si>
    <t>اكرامية عربية الحديد ووزن بيسكال</t>
  </si>
  <si>
    <t xml:space="preserve">مشال مون زراجين </t>
  </si>
  <si>
    <t>سلك رباط</t>
  </si>
  <si>
    <t xml:space="preserve">شمبر بالكيلو </t>
  </si>
  <si>
    <t xml:space="preserve">دفعة لتغيير اسماء الشركاء فى عقد الشركة </t>
  </si>
  <si>
    <t xml:space="preserve">محمود سالم </t>
  </si>
  <si>
    <t>محمد سيد ( مدير موقع )</t>
  </si>
  <si>
    <t>محمد عيد عبد الونيس ( مشرف )</t>
  </si>
  <si>
    <t>احمد مصطفى (غفير الموقع  )</t>
  </si>
  <si>
    <t>غفير الموقع العام ( عادل علوم )</t>
  </si>
  <si>
    <t>مكافاة احمد مصطفى (غفير الموقع  )</t>
  </si>
  <si>
    <t>مكافاة محمد عبد الونيس(مشرف الموقع  )</t>
  </si>
  <si>
    <t>رواتب</t>
  </si>
  <si>
    <t>بالطن توريد 75طن ×2270 ج اسمنت لزوم اعمال الخرسانات</t>
  </si>
  <si>
    <t xml:space="preserve">فاتورة مون رقم 5 - ادوات كهرباء </t>
  </si>
  <si>
    <t>تنفيذ مخرج انارة سقف الاول علوى فاصل 2</t>
  </si>
  <si>
    <t>تنفيذ مخرج بريزة سقف الاول علوى فاصل 2</t>
  </si>
  <si>
    <t>تنفيذ مخرج كاميرا سقف الاول علوى فاصل 2</t>
  </si>
  <si>
    <t>تنفيذ مخرج انذار سقف الاول علوى فاصل 2</t>
  </si>
  <si>
    <t xml:space="preserve">بالطن توريد45طن ×2290ج  اسمنت لزوم اعمال الخرسانات </t>
  </si>
  <si>
    <t xml:space="preserve">بالالف توريد 6 الاف ×970 ج طوب مصمت اسمنتى 20 سم </t>
  </si>
  <si>
    <t xml:space="preserve">بالالف توريد 5الاف ×1250 ج طوب مصمت اسمنتى 25 سم </t>
  </si>
  <si>
    <t>بالالف مصنعيات مبانى16 الف ×800ج  طوب طفلى دوبل مفرغ</t>
  </si>
  <si>
    <t xml:space="preserve">بالالف مصنعيات مبانى6 الاف ×400 ج  طوب اسمنتى مفرد مصمت </t>
  </si>
  <si>
    <t xml:space="preserve">محمد جمال </t>
  </si>
  <si>
    <t xml:space="preserve">بالمتر المكعب 310.40م ×575 ج نجارة وحدادة وصب خرسانات سقف الاول علوى فاصل 2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</si>
</sst>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(* #,##0.00_);_(* \(#,##0.00\);_(* &quot;-&quot;??_);_(@_)"/>
    <numFmt numFmtId="165" formatCode="00000"/>
    <numFmt numFmtId="166" formatCode="_(* #,##0_);_(* \(#,##0\);_(* &quot;-&quot;??_);_(@_)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u/>
      <sz val="18"/>
      <color theme="1"/>
      <name val="Calibri"/>
      <family val="2"/>
      <charset val="204"/>
      <scheme val="minor"/>
    </font>
    <font>
      <b/>
      <u/>
      <sz val="18"/>
      <color indexed="8"/>
      <name val="Calibri"/>
      <family val="2"/>
      <charset val="204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8"/>
      <color indexed="81"/>
      <name val="Tahoma"/>
      <family val="2"/>
    </font>
    <font>
      <b/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2">
    <fill>
      <patternFill patternType="none"/>
    </fill>
    <fill>
      <patternFill patternType="gray125"/>
    </fill>
    <fill>
      <gradientFill degree="90">
        <stop position="0">
          <color theme="0"/>
        </stop>
        <stop position="1">
          <color theme="2" tint="-9.8025452436902985E-2"/>
        </stop>
      </gradientFill>
    </fill>
    <fill>
      <gradientFill degree="90">
        <stop position="0">
          <color theme="0"/>
        </stop>
        <stop position="1">
          <color theme="2" tint="-0.25098422193060094"/>
        </stop>
      </gradientFill>
    </fill>
    <fill>
      <gradientFill degree="90">
        <stop position="0">
          <color theme="0"/>
        </stop>
        <stop position="1">
          <color theme="3" tint="0.59999389629810485"/>
        </stop>
      </gradientFill>
    </fill>
    <fill>
      <gradientFill degree="90">
        <stop position="0">
          <color theme="0"/>
        </stop>
        <stop position="1">
          <color theme="3" tint="0.40000610370189521"/>
        </stop>
      </gradientFill>
    </fill>
    <fill>
      <patternFill patternType="solid">
        <fgColor theme="5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16">
    <xf numFmtId="0" fontId="0" fillId="0" borderId="0" xfId="0"/>
    <xf numFmtId="0" fontId="0" fillId="0" borderId="1" xfId="0" applyBorder="1"/>
    <xf numFmtId="0" fontId="3" fillId="0" borderId="1" xfId="0" applyFont="1" applyBorder="1" applyAlignment="1">
      <alignment vertical="center"/>
    </xf>
    <xf numFmtId="0" fontId="2" fillId="0" borderId="1" xfId="0" applyFont="1" applyBorder="1"/>
    <xf numFmtId="0" fontId="3" fillId="0" borderId="1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14" fontId="0" fillId="0" borderId="1" xfId="0" applyNumberFormat="1" applyBorder="1"/>
    <xf numFmtId="166" fontId="0" fillId="0" borderId="1" xfId="1" applyNumberFormat="1" applyFont="1" applyBorder="1"/>
    <xf numFmtId="166" fontId="0" fillId="0" borderId="0" xfId="1" applyNumberFormat="1" applyFont="1"/>
    <xf numFmtId="0" fontId="0" fillId="0" borderId="1" xfId="0" applyBorder="1" applyAlignment="1">
      <alignment horizontal="center" vertical="center"/>
    </xf>
    <xf numFmtId="166" fontId="0" fillId="0" borderId="2" xfId="1" applyNumberFormat="1" applyFont="1" applyBorder="1" applyAlignment="1">
      <alignment horizontal="center"/>
    </xf>
    <xf numFmtId="166" fontId="0" fillId="0" borderId="3" xfId="1" applyNumberFormat="1" applyFont="1" applyBorder="1" applyAlignment="1">
      <alignment horizontal="center"/>
    </xf>
    <xf numFmtId="14" fontId="0" fillId="0" borderId="1" xfId="0" applyNumberFormat="1" applyBorder="1" applyAlignment="1">
      <alignment horizontal="center" vertical="center"/>
    </xf>
    <xf numFmtId="0" fontId="0" fillId="6" borderId="1" xfId="0" applyFill="1" applyBorder="1"/>
    <xf numFmtId="14" fontId="0" fillId="6" borderId="1" xfId="0" applyNumberFormat="1" applyFill="1" applyBorder="1" applyAlignment="1">
      <alignment horizontal="center" vertical="center"/>
    </xf>
    <xf numFmtId="0" fontId="3" fillId="6" borderId="1" xfId="0" applyFont="1" applyFill="1" applyBorder="1" applyAlignment="1">
      <alignment horizontal="center" vertical="center"/>
    </xf>
    <xf numFmtId="166" fontId="0" fillId="6" borderId="1" xfId="1" applyNumberFormat="1" applyFont="1" applyFill="1" applyBorder="1"/>
    <xf numFmtId="166" fontId="0" fillId="6" borderId="0" xfId="1" applyNumberFormat="1" applyFont="1" applyFill="1"/>
    <xf numFmtId="0" fontId="0" fillId="6" borderId="0" xfId="0" applyFill="1"/>
    <xf numFmtId="0" fontId="0" fillId="0" borderId="1" xfId="0" applyNumberFormat="1" applyBorder="1" applyAlignment="1">
      <alignment horizontal="center" vertical="center"/>
    </xf>
    <xf numFmtId="0" fontId="0" fillId="0" borderId="1" xfId="0" applyNumberFormat="1" applyBorder="1"/>
    <xf numFmtId="0" fontId="0" fillId="0" borderId="0" xfId="0" applyNumberFormat="1"/>
    <xf numFmtId="0" fontId="6" fillId="0" borderId="0" xfId="0" applyNumberFormat="1" applyFont="1" applyBorder="1" applyAlignment="1">
      <alignment horizontal="center" vertical="center"/>
    </xf>
    <xf numFmtId="0" fontId="0" fillId="6" borderId="1" xfId="0" applyNumberFormat="1" applyFill="1" applyBorder="1" applyAlignment="1">
      <alignment horizontal="center" vertical="center"/>
    </xf>
    <xf numFmtId="0" fontId="5" fillId="0" borderId="0" xfId="0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wrapText="1"/>
    </xf>
    <xf numFmtId="0" fontId="0" fillId="0" borderId="0" xfId="0" applyNumberForma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166" fontId="0" fillId="0" borderId="2" xfId="1" applyNumberFormat="1" applyFont="1" applyBorder="1" applyAlignment="1">
      <alignment horizontal="center"/>
    </xf>
    <xf numFmtId="166" fontId="0" fillId="0" borderId="3" xfId="1" applyNumberFormat="1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166" fontId="0" fillId="0" borderId="2" xfId="1" applyNumberFormat="1" applyFont="1" applyBorder="1" applyAlignment="1">
      <alignment horizontal="center"/>
    </xf>
    <xf numFmtId="166" fontId="0" fillId="0" borderId="3" xfId="1" applyNumberFormat="1" applyFont="1" applyBorder="1" applyAlignment="1">
      <alignment horizontal="center"/>
    </xf>
    <xf numFmtId="0" fontId="0" fillId="0" borderId="0" xfId="0" applyFont="1"/>
    <xf numFmtId="0" fontId="0" fillId="7" borderId="1" xfId="0" applyFill="1" applyBorder="1"/>
    <xf numFmtId="0" fontId="4" fillId="0" borderId="1" xfId="0" applyFont="1" applyBorder="1" applyAlignment="1">
      <alignment horizontal="center" vertical="center"/>
    </xf>
    <xf numFmtId="0" fontId="3" fillId="0" borderId="1" xfId="0" applyFont="1" applyBorder="1"/>
    <xf numFmtId="0" fontId="3" fillId="0" borderId="1" xfId="0" applyFont="1" applyBorder="1" applyAlignment="1">
      <alignment horizontal="center" vertical="center"/>
    </xf>
    <xf numFmtId="0" fontId="0" fillId="8" borderId="1" xfId="0" applyFill="1" applyBorder="1"/>
    <xf numFmtId="14" fontId="0" fillId="8" borderId="1" xfId="0" applyNumberFormat="1" applyFill="1" applyBorder="1"/>
    <xf numFmtId="0" fontId="0" fillId="8" borderId="1" xfId="0" applyNumberFormat="1" applyFill="1" applyBorder="1" applyAlignment="1">
      <alignment horizontal="center" vertical="center"/>
    </xf>
    <xf numFmtId="0" fontId="0" fillId="8" borderId="1" xfId="0" applyFill="1" applyBorder="1" applyAlignment="1">
      <alignment horizontal="center" vertical="center"/>
    </xf>
    <xf numFmtId="0" fontId="3" fillId="8" borderId="1" xfId="0" applyFont="1" applyFill="1" applyBorder="1" applyAlignment="1">
      <alignment horizontal="center" vertical="center"/>
    </xf>
    <xf numFmtId="166" fontId="0" fillId="8" borderId="1" xfId="1" applyNumberFormat="1" applyFont="1" applyFill="1" applyBorder="1"/>
    <xf numFmtId="166" fontId="0" fillId="8" borderId="0" xfId="1" applyNumberFormat="1" applyFont="1" applyFill="1"/>
    <xf numFmtId="0" fontId="0" fillId="8" borderId="0" xfId="0" applyFill="1"/>
    <xf numFmtId="166" fontId="0" fillId="0" borderId="1" xfId="1" applyNumberFormat="1" applyFont="1" applyBorder="1" applyAlignment="1">
      <alignment horizontal="center" vertical="center"/>
    </xf>
    <xf numFmtId="166" fontId="0" fillId="0" borderId="0" xfId="1" applyNumberFormat="1" applyFont="1" applyAlignment="1">
      <alignment horizontal="center" vertical="center"/>
    </xf>
    <xf numFmtId="166" fontId="0" fillId="0" borderId="0" xfId="1" applyNumberFormat="1" applyFont="1" applyFill="1" applyBorder="1"/>
    <xf numFmtId="0" fontId="3" fillId="0" borderId="0" xfId="0" applyFont="1" applyFill="1" applyBorder="1" applyAlignment="1">
      <alignment horizontal="center" vertical="center"/>
    </xf>
    <xf numFmtId="164" fontId="0" fillId="0" borderId="1" xfId="1" applyNumberFormat="1" applyFont="1" applyBorder="1"/>
    <xf numFmtId="166" fontId="0" fillId="0" borderId="0" xfId="0" applyNumberFormat="1"/>
    <xf numFmtId="166" fontId="0" fillId="7" borderId="1" xfId="1" applyNumberFormat="1" applyFont="1" applyFill="1" applyBorder="1" applyAlignment="1">
      <alignment horizontal="center" vertical="center"/>
    </xf>
    <xf numFmtId="166" fontId="0" fillId="7" borderId="1" xfId="1" applyNumberFormat="1" applyFont="1" applyFill="1" applyBorder="1"/>
    <xf numFmtId="0" fontId="0" fillId="9" borderId="1" xfId="0" applyFill="1" applyBorder="1" applyAlignment="1">
      <alignment horizontal="center" vertical="center"/>
    </xf>
    <xf numFmtId="166" fontId="0" fillId="10" borderId="1" xfId="1" applyNumberFormat="1" applyFont="1" applyFill="1" applyBorder="1" applyAlignment="1">
      <alignment horizontal="center" vertical="center"/>
    </xf>
    <xf numFmtId="166" fontId="0" fillId="10" borderId="1" xfId="1" applyNumberFormat="1" applyFont="1" applyFill="1" applyBorder="1"/>
    <xf numFmtId="166" fontId="0" fillId="8" borderId="1" xfId="1" applyNumberFormat="1" applyFont="1" applyFill="1" applyBorder="1" applyAlignment="1">
      <alignment horizontal="center" vertical="center"/>
    </xf>
    <xf numFmtId="0" fontId="10" fillId="6" borderId="2" xfId="0" applyFont="1" applyFill="1" applyBorder="1" applyAlignment="1">
      <alignment horizontal="center" vertical="center"/>
    </xf>
    <xf numFmtId="166" fontId="10" fillId="6" borderId="1" xfId="1" applyNumberFormat="1" applyFont="1" applyFill="1" applyBorder="1" applyAlignment="1">
      <alignment horizontal="center" vertical="center"/>
    </xf>
    <xf numFmtId="14" fontId="0" fillId="7" borderId="1" xfId="0" applyNumberFormat="1" applyFill="1" applyBorder="1"/>
    <xf numFmtId="0" fontId="0" fillId="7" borderId="1" xfId="0" applyFill="1" applyBorder="1" applyAlignment="1">
      <alignment horizontal="center" vertical="center"/>
    </xf>
    <xf numFmtId="0" fontId="3" fillId="7" borderId="1" xfId="0" applyFont="1" applyFill="1" applyBorder="1" applyAlignment="1">
      <alignment horizontal="center" vertical="center"/>
    </xf>
    <xf numFmtId="166" fontId="0" fillId="7" borderId="0" xfId="1" applyNumberFormat="1" applyFont="1" applyFill="1"/>
    <xf numFmtId="0" fontId="0" fillId="7" borderId="0" xfId="0" applyFill="1"/>
    <xf numFmtId="14" fontId="0" fillId="11" borderId="1" xfId="0" applyNumberFormat="1" applyFill="1" applyBorder="1" applyAlignment="1">
      <alignment horizontal="center" vertical="center"/>
    </xf>
    <xf numFmtId="0" fontId="0" fillId="11" borderId="1" xfId="0" applyFill="1" applyBorder="1" applyAlignment="1">
      <alignment horizontal="center" vertical="center"/>
    </xf>
    <xf numFmtId="0" fontId="0" fillId="11" borderId="1" xfId="0" applyFill="1" applyBorder="1"/>
    <xf numFmtId="166" fontId="0" fillId="11" borderId="1" xfId="1" applyNumberFormat="1" applyFont="1" applyFill="1" applyBorder="1" applyAlignment="1">
      <alignment horizontal="center" vertical="center"/>
    </xf>
    <xf numFmtId="166" fontId="0" fillId="11" borderId="1" xfId="1" applyNumberFormat="1" applyFont="1" applyFill="1" applyBorder="1"/>
    <xf numFmtId="0" fontId="0" fillId="0" borderId="5" xfId="0" applyBorder="1" applyAlignment="1">
      <alignment horizontal="center" vertical="center"/>
    </xf>
    <xf numFmtId="0" fontId="0" fillId="11" borderId="5" xfId="0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0" borderId="5" xfId="0" applyBorder="1"/>
    <xf numFmtId="0" fontId="3" fillId="0" borderId="1" xfId="0" applyFont="1" applyBorder="1" applyAlignment="1">
      <alignment horizontal="center" vertical="center"/>
    </xf>
    <xf numFmtId="0" fontId="0" fillId="0" borderId="5" xfId="0" applyNumberFormat="1" applyBorder="1" applyAlignment="1">
      <alignment horizontal="center" vertical="center"/>
    </xf>
    <xf numFmtId="166" fontId="0" fillId="0" borderId="5" xfId="1" applyNumberFormat="1" applyFont="1" applyBorder="1"/>
    <xf numFmtId="14" fontId="0" fillId="0" borderId="5" xfId="0" applyNumberFormat="1" applyBorder="1"/>
    <xf numFmtId="0" fontId="3" fillId="0" borderId="1" xfId="0" applyFont="1" applyBorder="1" applyAlignment="1">
      <alignment horizontal="center" vertical="center"/>
    </xf>
    <xf numFmtId="0" fontId="0" fillId="8" borderId="5" xfId="0" applyFill="1" applyBorder="1"/>
    <xf numFmtId="166" fontId="10" fillId="6" borderId="5" xfId="1" applyNumberFormat="1" applyFont="1" applyFill="1" applyBorder="1" applyAlignment="1">
      <alignment horizontal="center" vertical="center"/>
    </xf>
    <xf numFmtId="166" fontId="0" fillId="0" borderId="5" xfId="1" applyNumberFormat="1" applyFont="1" applyBorder="1" applyAlignment="1">
      <alignment horizontal="center" vertical="center"/>
    </xf>
    <xf numFmtId="166" fontId="0" fillId="10" borderId="5" xfId="1" applyNumberFormat="1" applyFont="1" applyFill="1" applyBorder="1"/>
    <xf numFmtId="166" fontId="0" fillId="7" borderId="5" xfId="1" applyNumberFormat="1" applyFont="1" applyFill="1" applyBorder="1"/>
    <xf numFmtId="166" fontId="0" fillId="11" borderId="5" xfId="1" applyNumberFormat="1" applyFont="1" applyFill="1" applyBorder="1"/>
    <xf numFmtId="166" fontId="0" fillId="11" borderId="5" xfId="1" applyNumberFormat="1" applyFont="1" applyFill="1" applyBorder="1" applyAlignment="1">
      <alignment horizontal="center" vertical="center"/>
    </xf>
    <xf numFmtId="166" fontId="0" fillId="7" borderId="5" xfId="1" applyNumberFormat="1" applyFont="1" applyFill="1" applyBorder="1" applyAlignment="1">
      <alignment horizontal="center" vertical="center"/>
    </xf>
    <xf numFmtId="0" fontId="0" fillId="9" borderId="5" xfId="0" applyFill="1" applyBorder="1" applyAlignment="1">
      <alignment horizontal="center" vertical="center"/>
    </xf>
    <xf numFmtId="14" fontId="0" fillId="0" borderId="5" xfId="0" applyNumberFormat="1" applyBorder="1" applyAlignment="1">
      <alignment horizontal="center" vertical="center"/>
    </xf>
    <xf numFmtId="0" fontId="11" fillId="0" borderId="5" xfId="0" applyFont="1" applyBorder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166" fontId="0" fillId="0" borderId="6" xfId="1" applyNumberFormat="1" applyFont="1" applyBorder="1"/>
    <xf numFmtId="166" fontId="0" fillId="0" borderId="7" xfId="1" applyNumberFormat="1" applyFont="1" applyBorder="1"/>
    <xf numFmtId="166" fontId="0" fillId="0" borderId="8" xfId="1" applyNumberFormat="1" applyFont="1" applyBorder="1"/>
    <xf numFmtId="164" fontId="0" fillId="0" borderId="5" xfId="1" applyNumberFormat="1" applyFont="1" applyBorder="1"/>
    <xf numFmtId="0" fontId="3" fillId="0" borderId="1" xfId="0" applyFont="1" applyBorder="1" applyAlignment="1">
      <alignment horizontal="center" vertical="center"/>
    </xf>
    <xf numFmtId="0" fontId="0" fillId="0" borderId="5" xfId="0" applyBorder="1" applyAlignment="1">
      <alignment horizontal="right"/>
    </xf>
    <xf numFmtId="0" fontId="2" fillId="0" borderId="1" xfId="0" applyFont="1" applyBorder="1" applyAlignment="1">
      <alignment horizontal="center"/>
    </xf>
    <xf numFmtId="166" fontId="0" fillId="0" borderId="2" xfId="1" applyNumberFormat="1" applyFont="1" applyBorder="1" applyAlignment="1">
      <alignment horizontal="center"/>
    </xf>
    <xf numFmtId="166" fontId="0" fillId="0" borderId="3" xfId="1" applyNumberFormat="1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2" xfId="0" applyNumberFormat="1" applyFont="1" applyBorder="1" applyAlignment="1">
      <alignment horizontal="center" vertical="center"/>
    </xf>
    <xf numFmtId="0" fontId="3" fillId="0" borderId="3" xfId="0" applyNumberFormat="1" applyFont="1" applyBorder="1" applyAlignment="1">
      <alignment horizontal="center" vertical="center"/>
    </xf>
    <xf numFmtId="0" fontId="4" fillId="4" borderId="0" xfId="0" applyFont="1" applyFill="1" applyAlignment="1">
      <alignment horizontal="center" vertical="center"/>
    </xf>
    <xf numFmtId="0" fontId="4" fillId="5" borderId="0" xfId="0" applyFont="1" applyFill="1" applyAlignment="1">
      <alignment horizontal="center"/>
    </xf>
    <xf numFmtId="165" fontId="4" fillId="2" borderId="0" xfId="0" applyNumberFormat="1" applyFont="1" applyFill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29</xdr:col>
      <xdr:colOff>276225</xdr:colOff>
      <xdr:row>40</xdr:row>
      <xdr:rowOff>133350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69426975" y="0"/>
          <a:ext cx="17954625" cy="7753350"/>
        </a:xfrm>
        <a:prstGeom prst="rect">
          <a:avLst/>
        </a:prstGeom>
      </xdr:spPr>
    </xdr:pic>
    <xdr:clientData/>
  </xdr:twoCellAnchor>
  <xdr:twoCellAnchor>
    <xdr:from>
      <xdr:col>14</xdr:col>
      <xdr:colOff>466725</xdr:colOff>
      <xdr:row>25</xdr:row>
      <xdr:rowOff>133350</xdr:rowOff>
    </xdr:from>
    <xdr:to>
      <xdr:col>18</xdr:col>
      <xdr:colOff>285750</xdr:colOff>
      <xdr:row>29</xdr:row>
      <xdr:rowOff>114300</xdr:rowOff>
    </xdr:to>
    <xdr:sp macro="" textlink="">
      <xdr:nvSpPr>
        <xdr:cNvPr id="3" name="Rounded Rectangle 2"/>
        <xdr:cNvSpPr/>
      </xdr:nvSpPr>
      <xdr:spPr>
        <a:xfrm>
          <a:off x="9976123050" y="4895850"/>
          <a:ext cx="2257425" cy="742950"/>
        </a:xfrm>
        <a:prstGeom prst="roundRect">
          <a:avLst/>
        </a:prstGeom>
        <a:scene3d>
          <a:camera prst="perspectiveLeft"/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600"/>
            <a:t>دليل الحسابات</a:t>
          </a:r>
          <a:r>
            <a:rPr lang="ar-EG" sz="1600" baseline="0"/>
            <a:t> </a:t>
          </a:r>
          <a:endParaRPr lang="en-US" sz="1600"/>
        </a:p>
      </xdr:txBody>
    </xdr:sp>
    <xdr:clientData/>
  </xdr:twoCellAnchor>
  <xdr:twoCellAnchor>
    <xdr:from>
      <xdr:col>12</xdr:col>
      <xdr:colOff>228600</xdr:colOff>
      <xdr:row>28</xdr:row>
      <xdr:rowOff>190499</xdr:rowOff>
    </xdr:from>
    <xdr:to>
      <xdr:col>13</xdr:col>
      <xdr:colOff>371475</xdr:colOff>
      <xdr:row>30</xdr:row>
      <xdr:rowOff>104774</xdr:rowOff>
    </xdr:to>
    <xdr:sp macro="" textlink="">
      <xdr:nvSpPr>
        <xdr:cNvPr id="7" name="Trapezoid 6"/>
        <xdr:cNvSpPr/>
      </xdr:nvSpPr>
      <xdr:spPr>
        <a:xfrm>
          <a:off x="9979085325" y="5524499"/>
          <a:ext cx="752475" cy="295275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5</a:t>
          </a:r>
          <a:endParaRPr lang="en-US" sz="1100"/>
        </a:p>
      </xdr:txBody>
    </xdr:sp>
    <xdr:clientData/>
  </xdr:twoCellAnchor>
  <xdr:twoCellAnchor>
    <xdr:from>
      <xdr:col>29</xdr:col>
      <xdr:colOff>276225</xdr:colOff>
      <xdr:row>0</xdr:row>
      <xdr:rowOff>104775</xdr:rowOff>
    </xdr:from>
    <xdr:to>
      <xdr:col>31</xdr:col>
      <xdr:colOff>28575</xdr:colOff>
      <xdr:row>3</xdr:row>
      <xdr:rowOff>66675</xdr:rowOff>
    </xdr:to>
    <xdr:sp macro="" textlink="">
      <xdr:nvSpPr>
        <xdr:cNvPr id="8" name="Trapezoid 7"/>
        <xdr:cNvSpPr/>
      </xdr:nvSpPr>
      <xdr:spPr>
        <a:xfrm>
          <a:off x="9968760225" y="104775"/>
          <a:ext cx="666750" cy="533400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r" rtl="1"/>
          <a:endParaRPr lang="en-US" sz="1100"/>
        </a:p>
      </xdr:txBody>
    </xdr:sp>
    <xdr:clientData/>
  </xdr:twoCellAnchor>
  <xdr:twoCellAnchor>
    <xdr:from>
      <xdr:col>12</xdr:col>
      <xdr:colOff>333375</xdr:colOff>
      <xdr:row>27</xdr:row>
      <xdr:rowOff>142875</xdr:rowOff>
    </xdr:from>
    <xdr:to>
      <xdr:col>13</xdr:col>
      <xdr:colOff>266699</xdr:colOff>
      <xdr:row>28</xdr:row>
      <xdr:rowOff>152400</xdr:rowOff>
    </xdr:to>
    <xdr:sp macro="" textlink="">
      <xdr:nvSpPr>
        <xdr:cNvPr id="9" name="Trapezoid 8"/>
        <xdr:cNvSpPr/>
      </xdr:nvSpPr>
      <xdr:spPr>
        <a:xfrm>
          <a:off x="9979190101" y="5286375"/>
          <a:ext cx="542924" cy="200025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4</a:t>
          </a:r>
          <a:endParaRPr lang="en-US" sz="1100"/>
        </a:p>
      </xdr:txBody>
    </xdr:sp>
    <xdr:clientData/>
  </xdr:twoCellAnchor>
  <xdr:twoCellAnchor>
    <xdr:from>
      <xdr:col>12</xdr:col>
      <xdr:colOff>390525</xdr:colOff>
      <xdr:row>26</xdr:row>
      <xdr:rowOff>123825</xdr:rowOff>
    </xdr:from>
    <xdr:to>
      <xdr:col>13</xdr:col>
      <xdr:colOff>219074</xdr:colOff>
      <xdr:row>27</xdr:row>
      <xdr:rowOff>114300</xdr:rowOff>
    </xdr:to>
    <xdr:sp macro="" textlink="">
      <xdr:nvSpPr>
        <xdr:cNvPr id="10" name="Trapezoid 9"/>
        <xdr:cNvSpPr/>
      </xdr:nvSpPr>
      <xdr:spPr>
        <a:xfrm>
          <a:off x="9979237726" y="5076825"/>
          <a:ext cx="438149" cy="180975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3</a:t>
          </a:r>
          <a:endParaRPr lang="en-US" sz="1100"/>
        </a:p>
      </xdr:txBody>
    </xdr:sp>
    <xdr:clientData/>
  </xdr:twoCellAnchor>
  <xdr:twoCellAnchor>
    <xdr:from>
      <xdr:col>12</xdr:col>
      <xdr:colOff>447675</xdr:colOff>
      <xdr:row>25</xdr:row>
      <xdr:rowOff>28575</xdr:rowOff>
    </xdr:from>
    <xdr:to>
      <xdr:col>13</xdr:col>
      <xdr:colOff>161925</xdr:colOff>
      <xdr:row>26</xdr:row>
      <xdr:rowOff>85725</xdr:rowOff>
    </xdr:to>
    <xdr:sp macro="" textlink="">
      <xdr:nvSpPr>
        <xdr:cNvPr id="11" name="Trapezoid 10"/>
        <xdr:cNvSpPr/>
      </xdr:nvSpPr>
      <xdr:spPr>
        <a:xfrm>
          <a:off x="9979294875" y="4791075"/>
          <a:ext cx="323850" cy="247650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2</a:t>
          </a:r>
          <a:endParaRPr lang="en-US" sz="1100"/>
        </a:p>
      </xdr:txBody>
    </xdr:sp>
    <xdr:clientData/>
  </xdr:twoCellAnchor>
  <xdr:twoCellAnchor>
    <xdr:from>
      <xdr:col>12</xdr:col>
      <xdr:colOff>523876</xdr:colOff>
      <xdr:row>23</xdr:row>
      <xdr:rowOff>190499</xdr:rowOff>
    </xdr:from>
    <xdr:to>
      <xdr:col>13</xdr:col>
      <xdr:colOff>76201</xdr:colOff>
      <xdr:row>24</xdr:row>
      <xdr:rowOff>180974</xdr:rowOff>
    </xdr:to>
    <xdr:sp macro="" textlink="">
      <xdr:nvSpPr>
        <xdr:cNvPr id="12" name="Trapezoid 11"/>
        <xdr:cNvSpPr/>
      </xdr:nvSpPr>
      <xdr:spPr>
        <a:xfrm>
          <a:off x="9979380599" y="4571999"/>
          <a:ext cx="161925" cy="180975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1</a:t>
          </a:r>
          <a:endParaRPr lang="en-US" sz="1100"/>
        </a:p>
      </xdr:txBody>
    </xdr:sp>
    <xdr:clientData/>
  </xdr:twoCellAnchor>
  <xdr:twoCellAnchor>
    <xdr:from>
      <xdr:col>12</xdr:col>
      <xdr:colOff>133350</xdr:colOff>
      <xdr:row>30</xdr:row>
      <xdr:rowOff>152400</xdr:rowOff>
    </xdr:from>
    <xdr:to>
      <xdr:col>13</xdr:col>
      <xdr:colOff>485775</xdr:colOff>
      <xdr:row>32</xdr:row>
      <xdr:rowOff>76200</xdr:rowOff>
    </xdr:to>
    <xdr:sp macro="" textlink="">
      <xdr:nvSpPr>
        <xdr:cNvPr id="13" name="Trapezoid 12"/>
        <xdr:cNvSpPr/>
      </xdr:nvSpPr>
      <xdr:spPr>
        <a:xfrm>
          <a:off x="9978971025" y="5867400"/>
          <a:ext cx="962025" cy="304800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6</a:t>
          </a:r>
          <a:endParaRPr lang="en-US" sz="1100"/>
        </a:p>
      </xdr:txBody>
    </xdr:sp>
    <xdr:clientData/>
  </xdr:twoCellAnchor>
  <xdr:twoCellAnchor>
    <xdr:from>
      <xdr:col>19</xdr:col>
      <xdr:colOff>428625</xdr:colOff>
      <xdr:row>23</xdr:row>
      <xdr:rowOff>142875</xdr:rowOff>
    </xdr:from>
    <xdr:to>
      <xdr:col>20</xdr:col>
      <xdr:colOff>38099</xdr:colOff>
      <xdr:row>25</xdr:row>
      <xdr:rowOff>9525</xdr:rowOff>
    </xdr:to>
    <xdr:sp macro="" textlink="">
      <xdr:nvSpPr>
        <xdr:cNvPr id="14" name="Trapezoid 13"/>
        <xdr:cNvSpPr/>
      </xdr:nvSpPr>
      <xdr:spPr>
        <a:xfrm>
          <a:off x="9975151501" y="4524375"/>
          <a:ext cx="219074" cy="247650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7</a:t>
          </a:r>
          <a:endParaRPr lang="en-US" sz="1100"/>
        </a:p>
      </xdr:txBody>
    </xdr:sp>
    <xdr:clientData/>
  </xdr:twoCellAnchor>
  <xdr:twoCellAnchor>
    <xdr:from>
      <xdr:col>19</xdr:col>
      <xdr:colOff>342901</xdr:colOff>
      <xdr:row>25</xdr:row>
      <xdr:rowOff>66675</xdr:rowOff>
    </xdr:from>
    <xdr:to>
      <xdr:col>20</xdr:col>
      <xdr:colOff>104776</xdr:colOff>
      <xdr:row>26</xdr:row>
      <xdr:rowOff>47625</xdr:rowOff>
    </xdr:to>
    <xdr:sp macro="" textlink="">
      <xdr:nvSpPr>
        <xdr:cNvPr id="15" name="Trapezoid 14"/>
        <xdr:cNvSpPr/>
      </xdr:nvSpPr>
      <xdr:spPr>
        <a:xfrm>
          <a:off x="9975084824" y="4829175"/>
          <a:ext cx="371475" cy="171450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8</a:t>
          </a:r>
          <a:endParaRPr lang="en-US" sz="1100"/>
        </a:p>
      </xdr:txBody>
    </xdr:sp>
    <xdr:clientData/>
  </xdr:twoCellAnchor>
  <xdr:twoCellAnchor>
    <xdr:from>
      <xdr:col>19</xdr:col>
      <xdr:colOff>257175</xdr:colOff>
      <xdr:row>26</xdr:row>
      <xdr:rowOff>95250</xdr:rowOff>
    </xdr:from>
    <xdr:to>
      <xdr:col>20</xdr:col>
      <xdr:colOff>171449</xdr:colOff>
      <xdr:row>27</xdr:row>
      <xdr:rowOff>95249</xdr:rowOff>
    </xdr:to>
    <xdr:sp macro="" textlink="">
      <xdr:nvSpPr>
        <xdr:cNvPr id="16" name="Trapezoid 15"/>
        <xdr:cNvSpPr/>
      </xdr:nvSpPr>
      <xdr:spPr>
        <a:xfrm>
          <a:off x="9975018151" y="5048250"/>
          <a:ext cx="523874" cy="190499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9</a:t>
          </a:r>
          <a:endParaRPr lang="en-US" sz="1100"/>
        </a:p>
      </xdr:txBody>
    </xdr:sp>
    <xdr:clientData/>
  </xdr:twoCellAnchor>
  <xdr:twoCellAnchor>
    <xdr:from>
      <xdr:col>19</xdr:col>
      <xdr:colOff>161925</xdr:colOff>
      <xdr:row>27</xdr:row>
      <xdr:rowOff>152400</xdr:rowOff>
    </xdr:from>
    <xdr:to>
      <xdr:col>20</xdr:col>
      <xdr:colOff>228600</xdr:colOff>
      <xdr:row>29</xdr:row>
      <xdr:rowOff>0</xdr:rowOff>
    </xdr:to>
    <xdr:sp macro="" textlink="">
      <xdr:nvSpPr>
        <xdr:cNvPr id="17" name="Trapezoid 16"/>
        <xdr:cNvSpPr/>
      </xdr:nvSpPr>
      <xdr:spPr>
        <a:xfrm>
          <a:off x="9974961000" y="5295900"/>
          <a:ext cx="676275" cy="228600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10</a:t>
          </a:r>
          <a:endParaRPr lang="en-US" sz="1100"/>
        </a:p>
      </xdr:txBody>
    </xdr:sp>
    <xdr:clientData/>
  </xdr:twoCellAnchor>
  <xdr:twoCellAnchor>
    <xdr:from>
      <xdr:col>19</xdr:col>
      <xdr:colOff>66674</xdr:colOff>
      <xdr:row>29</xdr:row>
      <xdr:rowOff>38099</xdr:rowOff>
    </xdr:from>
    <xdr:to>
      <xdr:col>20</xdr:col>
      <xdr:colOff>285750</xdr:colOff>
      <xdr:row>30</xdr:row>
      <xdr:rowOff>95250</xdr:rowOff>
    </xdr:to>
    <xdr:sp macro="" textlink="">
      <xdr:nvSpPr>
        <xdr:cNvPr id="18" name="Trapezoid 17"/>
        <xdr:cNvSpPr/>
      </xdr:nvSpPr>
      <xdr:spPr>
        <a:xfrm>
          <a:off x="9974903850" y="5562599"/>
          <a:ext cx="828676" cy="247651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11</a:t>
          </a:r>
          <a:endParaRPr lang="en-US" sz="1100"/>
        </a:p>
      </xdr:txBody>
    </xdr:sp>
    <xdr:clientData/>
  </xdr:twoCellAnchor>
  <xdr:twoCellAnchor>
    <xdr:from>
      <xdr:col>18</xdr:col>
      <xdr:colOff>590550</xdr:colOff>
      <xdr:row>30</xdr:row>
      <xdr:rowOff>142875</xdr:rowOff>
    </xdr:from>
    <xdr:to>
      <xdr:col>20</xdr:col>
      <xdr:colOff>371475</xdr:colOff>
      <xdr:row>32</xdr:row>
      <xdr:rowOff>9525</xdr:rowOff>
    </xdr:to>
    <xdr:sp macro="" textlink="">
      <xdr:nvSpPr>
        <xdr:cNvPr id="19" name="Trapezoid 18"/>
        <xdr:cNvSpPr/>
      </xdr:nvSpPr>
      <xdr:spPr>
        <a:xfrm>
          <a:off x="9974818125" y="5857875"/>
          <a:ext cx="1000125" cy="247650"/>
        </a:xfrm>
        <a:prstGeom prst="trapezoi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r>
            <a:rPr lang="ar-EG" sz="1100"/>
            <a:t>12</a:t>
          </a:r>
          <a:endParaRPr 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rightToLeft="1" topLeftCell="A4" workbookViewId="0">
      <selection activeCell="A33" sqref="A33:XFD33"/>
    </sheetView>
  </sheetViews>
  <sheetFormatPr defaultRowHeight="15" x14ac:dyDescent="0.25"/>
  <cols>
    <col min="30" max="30" width="4.5703125" customWidth="1"/>
  </cols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rightToLeft="1" workbookViewId="0">
      <selection activeCell="D32" sqref="D32"/>
    </sheetView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8"/>
  <sheetViews>
    <sheetView rightToLeft="1" workbookViewId="0">
      <pane xSplit="9" ySplit="4" topLeftCell="L5" activePane="bottomRight" state="frozen"/>
      <selection activeCell="R4" sqref="R4"/>
      <selection pane="topRight" activeCell="R4" sqref="R4"/>
      <selection pane="bottomLeft" activeCell="R4" sqref="R4"/>
      <selection pane="bottomRight" activeCell="I15" sqref="I15"/>
    </sheetView>
  </sheetViews>
  <sheetFormatPr defaultRowHeight="15" x14ac:dyDescent="0.25"/>
  <cols>
    <col min="2" max="2" width="15.140625" bestFit="1" customWidth="1"/>
    <col min="3" max="3" width="15.140625" customWidth="1"/>
    <col min="4" max="4" width="15.140625" style="22" customWidth="1"/>
    <col min="5" max="5" width="44.42578125" customWidth="1"/>
    <col min="6" max="6" width="9.85546875" bestFit="1" customWidth="1"/>
    <col min="7" max="7" width="11.42578125" bestFit="1" customWidth="1"/>
  </cols>
  <sheetData>
    <row r="1" spans="1:101" ht="15" customHeight="1" x14ac:dyDescent="0.25">
      <c r="J1" s="111" t="s">
        <v>9</v>
      </c>
      <c r="K1" s="111"/>
      <c r="L1" s="111"/>
      <c r="M1" s="111"/>
      <c r="N1" s="111"/>
      <c r="O1" s="111"/>
      <c r="P1" s="111"/>
      <c r="Q1" s="111"/>
      <c r="R1" s="111"/>
      <c r="S1" s="111"/>
      <c r="T1" s="112" t="s">
        <v>17</v>
      </c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09" t="s">
        <v>23</v>
      </c>
      <c r="BU1" s="109"/>
      <c r="BV1" s="109"/>
      <c r="BW1" s="109"/>
      <c r="BX1" s="109"/>
      <c r="BY1" s="109"/>
      <c r="BZ1" s="109"/>
      <c r="CA1" s="109"/>
      <c r="CB1" s="110" t="s">
        <v>28</v>
      </c>
      <c r="CC1" s="110"/>
      <c r="CD1" s="110"/>
      <c r="CE1" s="110"/>
      <c r="CF1" s="110"/>
      <c r="CG1" s="110"/>
      <c r="CH1" s="110"/>
      <c r="CI1" s="110"/>
    </row>
    <row r="2" spans="1:101" ht="15" customHeight="1" x14ac:dyDescent="0.25"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  <c r="AR2" s="113"/>
      <c r="AS2" s="113"/>
      <c r="AT2" s="113"/>
      <c r="AU2" s="113"/>
      <c r="AV2" s="113"/>
      <c r="AW2" s="113"/>
      <c r="AX2" s="113"/>
      <c r="AY2" s="113"/>
      <c r="AZ2" s="113"/>
      <c r="BA2" s="113"/>
      <c r="BB2" s="113"/>
      <c r="BC2" s="113"/>
      <c r="BD2" s="113"/>
      <c r="BE2" s="113"/>
      <c r="BF2" s="113"/>
      <c r="BG2" s="113"/>
      <c r="BH2" s="113"/>
      <c r="BI2" s="113"/>
      <c r="BJ2" s="113"/>
      <c r="BK2" s="113"/>
      <c r="BL2" s="113"/>
      <c r="BM2" s="113"/>
      <c r="BN2" s="113"/>
      <c r="BO2" s="113"/>
      <c r="BP2" s="113"/>
      <c r="BQ2" s="113"/>
      <c r="BR2" s="113"/>
      <c r="BS2" s="113"/>
      <c r="BT2" s="109"/>
      <c r="BU2" s="109"/>
      <c r="BV2" s="109"/>
      <c r="BW2" s="109"/>
      <c r="BX2" s="109"/>
      <c r="BY2" s="109"/>
      <c r="BZ2" s="109"/>
      <c r="CA2" s="109"/>
      <c r="CB2" s="110"/>
      <c r="CC2" s="110"/>
      <c r="CD2" s="110"/>
      <c r="CE2" s="110"/>
      <c r="CF2" s="110"/>
      <c r="CG2" s="110"/>
      <c r="CH2" s="110"/>
      <c r="CI2" s="110"/>
    </row>
    <row r="3" spans="1:101" ht="21" x14ac:dyDescent="0.3">
      <c r="A3" s="103" t="s">
        <v>29</v>
      </c>
      <c r="B3" s="103" t="s">
        <v>36</v>
      </c>
      <c r="C3" s="105" t="s">
        <v>37</v>
      </c>
      <c r="D3" s="107" t="s">
        <v>50</v>
      </c>
      <c r="E3" s="103" t="s">
        <v>0</v>
      </c>
      <c r="F3" s="105" t="s">
        <v>31</v>
      </c>
      <c r="G3" s="103" t="s">
        <v>1</v>
      </c>
      <c r="H3" s="103" t="s">
        <v>2</v>
      </c>
      <c r="I3" s="103"/>
      <c r="J3" s="100" t="s">
        <v>3</v>
      </c>
      <c r="K3" s="100"/>
      <c r="L3" s="100" t="s">
        <v>4</v>
      </c>
      <c r="M3" s="100"/>
      <c r="N3" s="100" t="s">
        <v>5</v>
      </c>
      <c r="O3" s="100"/>
      <c r="P3" s="100" t="s">
        <v>6</v>
      </c>
      <c r="Q3" s="100"/>
      <c r="R3" s="100" t="s">
        <v>261</v>
      </c>
      <c r="S3" s="100"/>
      <c r="T3" s="100" t="s">
        <v>10</v>
      </c>
      <c r="U3" s="100"/>
      <c r="V3" s="100" t="s">
        <v>11</v>
      </c>
      <c r="W3" s="100"/>
      <c r="X3" s="100" t="s">
        <v>12</v>
      </c>
      <c r="Y3" s="100"/>
      <c r="Z3" s="100" t="s">
        <v>13</v>
      </c>
      <c r="AA3" s="100"/>
      <c r="AB3" s="100" t="s">
        <v>14</v>
      </c>
      <c r="AC3" s="100"/>
      <c r="AD3" s="100" t="s">
        <v>15</v>
      </c>
      <c r="AE3" s="100"/>
      <c r="AF3" s="100" t="s">
        <v>16</v>
      </c>
      <c r="AG3" s="100"/>
      <c r="AH3" s="100" t="s">
        <v>63</v>
      </c>
      <c r="AI3" s="100"/>
      <c r="AJ3" s="100" t="s">
        <v>64</v>
      </c>
      <c r="AK3" s="100"/>
      <c r="AL3" s="100" t="s">
        <v>65</v>
      </c>
      <c r="AM3" s="100"/>
      <c r="AN3" s="100" t="s">
        <v>66</v>
      </c>
      <c r="AO3" s="100"/>
      <c r="AP3" s="100" t="s">
        <v>67</v>
      </c>
      <c r="AQ3" s="100"/>
      <c r="AR3" s="100" t="s">
        <v>68</v>
      </c>
      <c r="AS3" s="100"/>
      <c r="AT3" s="100" t="s">
        <v>159</v>
      </c>
      <c r="AU3" s="100"/>
      <c r="AV3" s="100" t="s">
        <v>160</v>
      </c>
      <c r="AW3" s="100"/>
      <c r="AX3" s="100" t="s">
        <v>161</v>
      </c>
      <c r="AY3" s="100"/>
      <c r="AZ3" s="100" t="s">
        <v>162</v>
      </c>
      <c r="BA3" s="100"/>
      <c r="BB3" s="100" t="s">
        <v>219</v>
      </c>
      <c r="BC3" s="100"/>
      <c r="BD3" s="100" t="s">
        <v>221</v>
      </c>
      <c r="BE3" s="100"/>
      <c r="BF3" s="100" t="s">
        <v>69</v>
      </c>
      <c r="BG3" s="100"/>
      <c r="BH3" s="100" t="s">
        <v>70</v>
      </c>
      <c r="BI3" s="100"/>
      <c r="BJ3" s="100" t="s">
        <v>71</v>
      </c>
      <c r="BK3" s="100"/>
      <c r="BL3" s="100" t="s">
        <v>72</v>
      </c>
      <c r="BM3" s="100"/>
      <c r="BN3" s="100" t="s">
        <v>89</v>
      </c>
      <c r="BO3" s="100"/>
      <c r="BP3" s="100" t="s">
        <v>151</v>
      </c>
      <c r="BQ3" s="100"/>
      <c r="BR3" s="100" t="s">
        <v>22</v>
      </c>
      <c r="BS3" s="100"/>
      <c r="BT3" s="100" t="s">
        <v>18</v>
      </c>
      <c r="BU3" s="100"/>
      <c r="BV3" s="100" t="s">
        <v>19</v>
      </c>
      <c r="BW3" s="100"/>
      <c r="BX3" s="100" t="s">
        <v>20</v>
      </c>
      <c r="BY3" s="100"/>
      <c r="BZ3" s="100" t="s">
        <v>21</v>
      </c>
      <c r="CA3" s="100"/>
      <c r="CB3" s="100" t="s">
        <v>24</v>
      </c>
      <c r="CC3" s="100"/>
      <c r="CD3" s="100" t="s">
        <v>25</v>
      </c>
      <c r="CE3" s="100"/>
      <c r="CF3" s="100" t="s">
        <v>26</v>
      </c>
      <c r="CG3" s="100"/>
      <c r="CH3" s="100" t="s">
        <v>27</v>
      </c>
      <c r="CI3" s="100"/>
      <c r="CJ3" s="1"/>
    </row>
    <row r="4" spans="1:101" ht="21" x14ac:dyDescent="0.3">
      <c r="A4" s="103"/>
      <c r="B4" s="103"/>
      <c r="C4" s="106"/>
      <c r="D4" s="108"/>
      <c r="E4" s="103"/>
      <c r="F4" s="106"/>
      <c r="G4" s="103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13">
        <v>44927</v>
      </c>
      <c r="C5" s="13"/>
      <c r="D5" s="20">
        <v>1</v>
      </c>
      <c r="E5" s="1" t="s">
        <v>32</v>
      </c>
      <c r="F5" s="1" t="s">
        <v>35</v>
      </c>
      <c r="G5" s="4" t="str">
        <f>IF(H5=I5,"متزن","غيرمتزن")</f>
        <v>متزن</v>
      </c>
      <c r="H5" s="8">
        <f>SUMIF(J4:$DF$4,$J$4,J5:DF5)</f>
        <v>42500</v>
      </c>
      <c r="I5" s="8">
        <f t="shared" ref="I5:I35" si="0">SUMIF($J$4:$DF$4,$K$4,J5:DF5)</f>
        <v>42500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>
        <v>42500</v>
      </c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>
        <f>1700*25</f>
        <v>42500</v>
      </c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13">
        <v>44927</v>
      </c>
      <c r="C6" s="13"/>
      <c r="D6" s="20">
        <v>1</v>
      </c>
      <c r="E6" s="1" t="s">
        <v>33</v>
      </c>
      <c r="F6" s="1" t="s">
        <v>35</v>
      </c>
      <c r="G6" s="4" t="str">
        <f t="shared" ref="G6:G35" ca="1" si="1">IF(H6=I6,"متزن","غيرمتزن")</f>
        <v>متزن</v>
      </c>
      <c r="H6" s="8">
        <f ca="1">SUMIF(J$4:$DF5,$J$4,J6:DF6)</f>
        <v>144025</v>
      </c>
      <c r="I6" s="8">
        <f t="shared" si="0"/>
        <v>144025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>
        <v>144025</v>
      </c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>
        <f>4115*35</f>
        <v>144025</v>
      </c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13">
        <v>44927</v>
      </c>
      <c r="C7" s="13"/>
      <c r="D7" s="20">
        <v>1</v>
      </c>
      <c r="E7" s="1" t="s">
        <v>34</v>
      </c>
      <c r="F7" s="1" t="s">
        <v>35</v>
      </c>
      <c r="G7" s="4" t="str">
        <f t="shared" ca="1" si="1"/>
        <v>غيرمتزن</v>
      </c>
      <c r="H7" s="8">
        <f ca="1">SUMIF(J$4:$DF6,$J$4,J7:DF7)</f>
        <v>288277.5</v>
      </c>
      <c r="I7" s="8">
        <f t="shared" si="0"/>
        <v>288278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>
        <v>288278</v>
      </c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>
        <f>5491*52.5</f>
        <v>288277.5</v>
      </c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s="19" customFormat="1" ht="21" x14ac:dyDescent="0.25">
      <c r="A8" s="14">
        <v>4</v>
      </c>
      <c r="B8" s="15">
        <v>45292</v>
      </c>
      <c r="C8" s="15"/>
      <c r="D8" s="24">
        <v>4</v>
      </c>
      <c r="E8" s="14" t="s">
        <v>44</v>
      </c>
      <c r="F8" s="1" t="s">
        <v>35</v>
      </c>
      <c r="G8" s="16" t="str">
        <f t="shared" ca="1" si="1"/>
        <v>متزن</v>
      </c>
      <c r="H8" s="17">
        <f ca="1">SUMIF(J$4:$DF7,$J$4,J8:DF8)</f>
        <v>21450</v>
      </c>
      <c r="I8" s="17">
        <f t="shared" si="0"/>
        <v>21450</v>
      </c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>
        <v>21450</v>
      </c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>
        <f>165*130</f>
        <v>21450</v>
      </c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</row>
    <row r="9" spans="1:101" ht="21" x14ac:dyDescent="0.25">
      <c r="A9" s="1">
        <v>5</v>
      </c>
      <c r="B9" s="13">
        <v>45292</v>
      </c>
      <c r="C9" s="10"/>
      <c r="D9" s="20">
        <v>4</v>
      </c>
      <c r="E9" s="1" t="s">
        <v>45</v>
      </c>
      <c r="F9" s="1" t="s">
        <v>35</v>
      </c>
      <c r="G9" s="4" t="str">
        <f t="shared" ca="1" si="1"/>
        <v>غيرمتزن</v>
      </c>
      <c r="H9" s="8">
        <f ca="1">SUMIF(J$4:$DF8,$J$4,J9:DF9)</f>
        <v>5250</v>
      </c>
      <c r="I9" s="8">
        <f t="shared" si="0"/>
        <v>1027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>
        <v>1027</v>
      </c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>
        <f>15*350</f>
        <v>5250</v>
      </c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13">
        <v>45292</v>
      </c>
      <c r="C10" s="10"/>
      <c r="D10" s="20">
        <v>4</v>
      </c>
      <c r="E10" s="1" t="s">
        <v>46</v>
      </c>
      <c r="F10" s="1" t="s">
        <v>35</v>
      </c>
      <c r="G10" s="4" t="str">
        <f t="shared" ca="1" si="1"/>
        <v>غيرمتزن</v>
      </c>
      <c r="H10" s="8">
        <f ca="1">SUMIF(J$4:$DF9,$J$4,J10:DF10)</f>
        <v>14000</v>
      </c>
      <c r="I10" s="8">
        <f t="shared" si="0"/>
        <v>0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>
        <f>4*3500</f>
        <v>14000</v>
      </c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13">
        <v>45292</v>
      </c>
      <c r="C11" s="10"/>
      <c r="D11" s="20">
        <v>4</v>
      </c>
      <c r="E11" s="1" t="s">
        <v>47</v>
      </c>
      <c r="F11" s="1" t="s">
        <v>35</v>
      </c>
      <c r="G11" s="4" t="str">
        <f t="shared" ca="1" si="1"/>
        <v>غيرمتزن</v>
      </c>
      <c r="H11" s="8">
        <f ca="1">SUMIF(J$4:$DF10,$J$4,J11:DF11)</f>
        <v>15547.5</v>
      </c>
      <c r="I11" s="8">
        <f t="shared" si="0"/>
        <v>0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>
        <f>518.25*30</f>
        <v>15547.5</v>
      </c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13">
        <v>45292</v>
      </c>
      <c r="C12" s="10"/>
      <c r="D12" s="20">
        <v>4</v>
      </c>
      <c r="E12" s="1" t="s">
        <v>48</v>
      </c>
      <c r="F12" s="1" t="s">
        <v>35</v>
      </c>
      <c r="G12" s="4" t="str">
        <f t="shared" ca="1" si="1"/>
        <v>غيرمتزن</v>
      </c>
      <c r="H12" s="8">
        <f ca="1">SUMIF(J$4:$DF11,$J$4,J12:DF12)</f>
        <v>236322</v>
      </c>
      <c r="I12" s="8">
        <f t="shared" si="0"/>
        <v>0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>
        <f>4146*57</f>
        <v>236322</v>
      </c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13">
        <v>45292</v>
      </c>
      <c r="C13" s="10"/>
      <c r="D13" s="20">
        <v>4</v>
      </c>
      <c r="E13" s="1" t="s">
        <v>49</v>
      </c>
      <c r="F13" s="1" t="s">
        <v>35</v>
      </c>
      <c r="G13" s="4" t="str">
        <f t="shared" ca="1" si="1"/>
        <v>متزن</v>
      </c>
      <c r="H13" s="8">
        <f ca="1">SUMIF(J$4:$DF12,$J$4,J13:DF13)</f>
        <v>29050</v>
      </c>
      <c r="I13" s="8">
        <f t="shared" si="0"/>
        <v>29050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>
        <v>29050</v>
      </c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>
        <f>83*350</f>
        <v>29050</v>
      </c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10" t="s">
        <v>51</v>
      </c>
      <c r="C14" s="10"/>
      <c r="D14" s="20">
        <v>5</v>
      </c>
      <c r="E14" s="1" t="s">
        <v>52</v>
      </c>
      <c r="F14" s="1" t="s">
        <v>35</v>
      </c>
      <c r="G14" s="4" t="str">
        <f t="shared" ca="1" si="1"/>
        <v>متزن</v>
      </c>
      <c r="H14" s="8">
        <f ca="1">SUMIF(J$4:$DF13,$J$4,J14:DF14)</f>
        <v>15960</v>
      </c>
      <c r="I14" s="8">
        <f t="shared" si="0"/>
        <v>15960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>
        <v>15960</v>
      </c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>
        <f>280*57</f>
        <v>15960</v>
      </c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10" t="s">
        <v>51</v>
      </c>
      <c r="C15" s="10"/>
      <c r="D15" s="20">
        <v>6</v>
      </c>
      <c r="E15" s="1" t="s">
        <v>54</v>
      </c>
      <c r="F15" s="1" t="s">
        <v>53</v>
      </c>
      <c r="G15" s="4" t="str">
        <f t="shared" ca="1" si="1"/>
        <v>متزن</v>
      </c>
      <c r="H15" s="8">
        <f ca="1">SUMIF(J$4:$DF14,$J$4,J15:DF15)</f>
        <v>14840</v>
      </c>
      <c r="I15" s="8">
        <f t="shared" si="0"/>
        <v>14840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>
        <v>14840</v>
      </c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>
        <f>280*53</f>
        <v>14840</v>
      </c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10" t="s">
        <v>51</v>
      </c>
      <c r="C16" s="10"/>
      <c r="D16" s="20">
        <v>7</v>
      </c>
      <c r="E16" s="1" t="s">
        <v>55</v>
      </c>
      <c r="F16" s="1" t="s">
        <v>56</v>
      </c>
      <c r="G16" s="4" t="str">
        <f t="shared" ca="1" si="1"/>
        <v>متزن</v>
      </c>
      <c r="H16" s="8">
        <f ca="1">SUMIF(J$4:$DF15,$J$4,J16:DF16)</f>
        <v>0</v>
      </c>
      <c r="I16" s="8">
        <f t="shared" si="0"/>
        <v>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>
        <v>0</v>
      </c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>
        <v>0</v>
      </c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10"/>
      <c r="C17" s="10"/>
      <c r="D17" s="20"/>
      <c r="E17" s="1"/>
      <c r="F17" s="1"/>
      <c r="G17" s="4" t="str">
        <f t="shared" ca="1" si="1"/>
        <v>متزن</v>
      </c>
      <c r="H17" s="8">
        <f ca="1">SUMIF(J$4:$DF16,$J$4,J17:DF17)</f>
        <v>0</v>
      </c>
      <c r="I17" s="8">
        <f t="shared" si="0"/>
        <v>0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10"/>
      <c r="C18" s="10"/>
      <c r="D18" s="20"/>
      <c r="E18" s="1"/>
      <c r="F18" s="1"/>
      <c r="G18" s="4" t="str">
        <f t="shared" ca="1" si="1"/>
        <v>متزن</v>
      </c>
      <c r="H18" s="8">
        <f ca="1">SUMIF(J$4:$DF17,$J$4,J18:DF18)</f>
        <v>0</v>
      </c>
      <c r="I18" s="8">
        <f t="shared" si="0"/>
        <v>0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10"/>
      <c r="C19" s="10"/>
      <c r="D19" s="20"/>
      <c r="E19" s="1"/>
      <c r="F19" s="1"/>
      <c r="G19" s="4" t="str">
        <f t="shared" ca="1" si="1"/>
        <v>متزن</v>
      </c>
      <c r="H19" s="8">
        <f ca="1">SUMIF(J$4:$DF18,$J$4,J19:DF19)</f>
        <v>0</v>
      </c>
      <c r="I19" s="8">
        <f t="shared" si="0"/>
        <v>0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10"/>
      <c r="C20" s="10"/>
      <c r="D20" s="20"/>
      <c r="E20" s="1"/>
      <c r="F20" s="1"/>
      <c r="G20" s="4" t="str">
        <f t="shared" ca="1" si="1"/>
        <v>متزن</v>
      </c>
      <c r="H20" s="8">
        <f ca="1">SUMIF(J$4:$DF19,$J$4,J20:DF20)</f>
        <v>0</v>
      </c>
      <c r="I20" s="8">
        <f t="shared" si="0"/>
        <v>0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10"/>
      <c r="C21" s="10"/>
      <c r="D21" s="20"/>
      <c r="E21" s="1"/>
      <c r="F21" s="1"/>
      <c r="G21" s="4" t="str">
        <f t="shared" ca="1" si="1"/>
        <v>متزن</v>
      </c>
      <c r="H21" s="8">
        <f ca="1">SUMIF(J$4:$DF20,$J$4,J21:DF21)</f>
        <v>0</v>
      </c>
      <c r="I21" s="8">
        <f t="shared" si="0"/>
        <v>0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10"/>
      <c r="C22" s="10"/>
      <c r="D22" s="20"/>
      <c r="E22" s="1"/>
      <c r="F22" s="1"/>
      <c r="G22" s="4" t="str">
        <f t="shared" ca="1" si="1"/>
        <v>متزن</v>
      </c>
      <c r="H22" s="8">
        <f ca="1">SUMIF(J$4:$DF21,$J$4,J22:DF22)</f>
        <v>0</v>
      </c>
      <c r="I22" s="8">
        <f t="shared" si="0"/>
        <v>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10"/>
      <c r="C23" s="10"/>
      <c r="D23" s="20"/>
      <c r="E23" s="1"/>
      <c r="F23" s="1"/>
      <c r="G23" s="4" t="str">
        <f t="shared" ca="1" si="1"/>
        <v>متزن</v>
      </c>
      <c r="H23" s="8">
        <f ca="1">SUMIF(J$4:$DF22,$J$4,J23:DF23)</f>
        <v>0</v>
      </c>
      <c r="I23" s="8">
        <f t="shared" si="0"/>
        <v>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10"/>
      <c r="C24" s="10"/>
      <c r="D24" s="20"/>
      <c r="E24" s="1"/>
      <c r="F24" s="1"/>
      <c r="G24" s="4" t="str">
        <f t="shared" ca="1" si="1"/>
        <v>متزن</v>
      </c>
      <c r="H24" s="8">
        <f ca="1">SUMIF(J$4:$DF23,$J$4,J24:DF24)</f>
        <v>0</v>
      </c>
      <c r="I24" s="8">
        <f t="shared" si="0"/>
        <v>0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10"/>
      <c r="C25" s="10"/>
      <c r="D25" s="20"/>
      <c r="E25" s="1"/>
      <c r="F25" s="1"/>
      <c r="G25" s="4" t="str">
        <f t="shared" ca="1" si="1"/>
        <v>متزن</v>
      </c>
      <c r="H25" s="8">
        <f ca="1">SUMIF(J$4:$DF24,$J$4,J25:DF25)</f>
        <v>0</v>
      </c>
      <c r="I25" s="8">
        <f t="shared" si="0"/>
        <v>0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10"/>
      <c r="C26" s="10"/>
      <c r="D26" s="20"/>
      <c r="E26" s="1"/>
      <c r="F26" s="1"/>
      <c r="G26" s="4" t="str">
        <f t="shared" ca="1" si="1"/>
        <v>متزن</v>
      </c>
      <c r="H26" s="8">
        <f ca="1">SUMIF(J$4:$DF25,$J$4,J26:DF26)</f>
        <v>0</v>
      </c>
      <c r="I26" s="8">
        <f t="shared" si="0"/>
        <v>0</v>
      </c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10"/>
      <c r="C27" s="10"/>
      <c r="D27" s="20"/>
      <c r="E27" s="1"/>
      <c r="F27" s="1"/>
      <c r="G27" s="4" t="str">
        <f t="shared" ca="1" si="1"/>
        <v>متزن</v>
      </c>
      <c r="H27" s="8">
        <f ca="1">SUMIF(J$4:$DF26,$J$4,J27:DF27)</f>
        <v>0</v>
      </c>
      <c r="I27" s="8">
        <f t="shared" si="0"/>
        <v>0</v>
      </c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10"/>
      <c r="C28" s="10"/>
      <c r="D28" s="20"/>
      <c r="E28" s="1"/>
      <c r="F28" s="1"/>
      <c r="G28" s="4" t="str">
        <f t="shared" ca="1" si="1"/>
        <v>متزن</v>
      </c>
      <c r="H28" s="8">
        <f ca="1">SUMIF(J$4:$DF27,$J$4,J28:DF28)</f>
        <v>0</v>
      </c>
      <c r="I28" s="8">
        <f t="shared" si="0"/>
        <v>0</v>
      </c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10"/>
      <c r="C29" s="10"/>
      <c r="D29" s="20"/>
      <c r="E29" s="1"/>
      <c r="F29" s="1"/>
      <c r="G29" s="4" t="str">
        <f t="shared" ca="1" si="1"/>
        <v>متزن</v>
      </c>
      <c r="H29" s="8">
        <f ca="1">SUMIF(J$4:$DF28,$J$4,J29:DF29)</f>
        <v>0</v>
      </c>
      <c r="I29" s="8">
        <f t="shared" si="0"/>
        <v>0</v>
      </c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10"/>
      <c r="C30" s="10"/>
      <c r="D30" s="20"/>
      <c r="E30" s="1"/>
      <c r="F30" s="1"/>
      <c r="G30" s="4" t="str">
        <f t="shared" ca="1" si="1"/>
        <v>متزن</v>
      </c>
      <c r="H30" s="8">
        <f ca="1">SUMIF(J$4:$DF29,$J$4,J30:DF30)</f>
        <v>0</v>
      </c>
      <c r="I30" s="8">
        <f t="shared" si="0"/>
        <v>0</v>
      </c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10"/>
      <c r="C31" s="10"/>
      <c r="D31" s="20"/>
      <c r="E31" s="1"/>
      <c r="F31" s="1"/>
      <c r="G31" s="4" t="str">
        <f t="shared" ca="1" si="1"/>
        <v>متزن</v>
      </c>
      <c r="H31" s="8">
        <f ca="1">SUMIF(J$4:$DF30,$J$4,J31:DF31)</f>
        <v>0</v>
      </c>
      <c r="I31" s="8">
        <f t="shared" si="0"/>
        <v>0</v>
      </c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10"/>
      <c r="C32" s="10"/>
      <c r="D32" s="20"/>
      <c r="E32" s="1"/>
      <c r="F32" s="1"/>
      <c r="G32" s="4" t="str">
        <f t="shared" ca="1" si="1"/>
        <v>متزن</v>
      </c>
      <c r="H32" s="8">
        <f ca="1">SUMIF(J$4:$DF31,$J$4,J32:DF32)</f>
        <v>0</v>
      </c>
      <c r="I32" s="8">
        <f t="shared" si="0"/>
        <v>0</v>
      </c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10"/>
      <c r="C33" s="10"/>
      <c r="D33" s="20"/>
      <c r="E33" s="1"/>
      <c r="F33" s="1"/>
      <c r="G33" s="4" t="str">
        <f t="shared" ca="1" si="1"/>
        <v>متزن</v>
      </c>
      <c r="H33" s="8">
        <f ca="1">SUMIF(J$4:$DF32,$J$4,J33:DF33)</f>
        <v>0</v>
      </c>
      <c r="I33" s="8">
        <f t="shared" si="0"/>
        <v>0</v>
      </c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10"/>
      <c r="C34" s="10"/>
      <c r="D34" s="20"/>
      <c r="E34" s="1"/>
      <c r="F34" s="1"/>
      <c r="G34" s="4" t="str">
        <f t="shared" ca="1" si="1"/>
        <v>متزن</v>
      </c>
      <c r="H34" s="8">
        <f ca="1">SUMIF(J$4:$DF33,$J$4,J34:DF34)</f>
        <v>0</v>
      </c>
      <c r="I34" s="8">
        <f t="shared" si="0"/>
        <v>0</v>
      </c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10"/>
      <c r="C35" s="10"/>
      <c r="D35" s="20"/>
      <c r="E35" s="1"/>
      <c r="F35" s="1"/>
      <c r="G35" s="4" t="str">
        <f t="shared" ca="1" si="1"/>
        <v>متزن</v>
      </c>
      <c r="H35" s="8">
        <f ca="1">SUMIF(J$4:$DF34,$J$4,J35:DF35)</f>
        <v>0</v>
      </c>
      <c r="I35" s="8">
        <f t="shared" si="0"/>
        <v>0</v>
      </c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customHeight="1" x14ac:dyDescent="0.25">
      <c r="A36" s="104" t="s">
        <v>30</v>
      </c>
      <c r="B36" s="104"/>
      <c r="C36" s="5"/>
      <c r="D36" s="25"/>
      <c r="G36" s="105" t="str">
        <f ca="1">IF(H36=I36,"متزن","غيرمتزن")</f>
        <v>غيرمتزن</v>
      </c>
      <c r="H36" s="101">
        <f ca="1">SUM(H5:H35)</f>
        <v>827222</v>
      </c>
      <c r="I36" s="101">
        <f t="shared" ref="I36:CI36" si="2">SUM(I5:I35)</f>
        <v>557130</v>
      </c>
      <c r="J36" s="101">
        <f t="shared" si="2"/>
        <v>0</v>
      </c>
      <c r="K36" s="101">
        <f t="shared" si="2"/>
        <v>0</v>
      </c>
      <c r="L36" s="101">
        <f t="shared" si="2"/>
        <v>0</v>
      </c>
      <c r="M36" s="101">
        <f t="shared" si="2"/>
        <v>0</v>
      </c>
      <c r="N36" s="101">
        <f t="shared" si="2"/>
        <v>0</v>
      </c>
      <c r="O36" s="101">
        <f t="shared" si="2"/>
        <v>0</v>
      </c>
      <c r="P36" s="101">
        <f t="shared" si="2"/>
        <v>0</v>
      </c>
      <c r="Q36" s="101">
        <f t="shared" si="2"/>
        <v>0</v>
      </c>
      <c r="R36" s="101">
        <f t="shared" si="2"/>
        <v>0</v>
      </c>
      <c r="S36" s="101">
        <f t="shared" si="2"/>
        <v>0</v>
      </c>
      <c r="T36" s="101">
        <f t="shared" si="2"/>
        <v>0</v>
      </c>
      <c r="U36" s="101">
        <f t="shared" si="2"/>
        <v>557130</v>
      </c>
      <c r="V36" s="101">
        <f t="shared" si="2"/>
        <v>0</v>
      </c>
      <c r="W36" s="101">
        <f t="shared" si="2"/>
        <v>0</v>
      </c>
      <c r="X36" s="101">
        <f t="shared" si="2"/>
        <v>0</v>
      </c>
      <c r="Y36" s="101">
        <f t="shared" si="2"/>
        <v>0</v>
      </c>
      <c r="Z36" s="101">
        <f t="shared" si="2"/>
        <v>0</v>
      </c>
      <c r="AA36" s="101">
        <f t="shared" si="2"/>
        <v>0</v>
      </c>
      <c r="AB36" s="101">
        <f t="shared" si="2"/>
        <v>0</v>
      </c>
      <c r="AC36" s="101">
        <f t="shared" si="2"/>
        <v>0</v>
      </c>
      <c r="AD36" s="101">
        <f t="shared" si="2"/>
        <v>0</v>
      </c>
      <c r="AE36" s="101">
        <f t="shared" si="2"/>
        <v>0</v>
      </c>
      <c r="AF36" s="101">
        <f t="shared" si="2"/>
        <v>0</v>
      </c>
      <c r="AG36" s="101">
        <f t="shared" si="2"/>
        <v>0</v>
      </c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30"/>
      <c r="BQ36" s="30"/>
      <c r="BR36" s="101">
        <f t="shared" si="2"/>
        <v>0</v>
      </c>
      <c r="BS36" s="101">
        <f t="shared" si="2"/>
        <v>0</v>
      </c>
      <c r="BT36" s="101">
        <f t="shared" si="2"/>
        <v>827222</v>
      </c>
      <c r="BU36" s="101">
        <f t="shared" si="2"/>
        <v>0</v>
      </c>
      <c r="BV36" s="101">
        <f t="shared" si="2"/>
        <v>0</v>
      </c>
      <c r="BW36" s="101">
        <f t="shared" si="2"/>
        <v>0</v>
      </c>
      <c r="BX36" s="101">
        <f t="shared" si="2"/>
        <v>0</v>
      </c>
      <c r="BY36" s="101">
        <f t="shared" si="2"/>
        <v>0</v>
      </c>
      <c r="BZ36" s="101">
        <f t="shared" si="2"/>
        <v>0</v>
      </c>
      <c r="CA36" s="101">
        <f t="shared" si="2"/>
        <v>0</v>
      </c>
      <c r="CB36" s="101">
        <f t="shared" si="2"/>
        <v>0</v>
      </c>
      <c r="CC36" s="101">
        <f t="shared" si="2"/>
        <v>0</v>
      </c>
      <c r="CD36" s="101">
        <f t="shared" si="2"/>
        <v>0</v>
      </c>
      <c r="CE36" s="101">
        <f t="shared" si="2"/>
        <v>0</v>
      </c>
      <c r="CF36" s="101">
        <f t="shared" si="2"/>
        <v>0</v>
      </c>
      <c r="CG36" s="101">
        <f t="shared" si="2"/>
        <v>0</v>
      </c>
      <c r="CH36" s="101">
        <f t="shared" si="2"/>
        <v>0</v>
      </c>
      <c r="CI36" s="101">
        <f t="shared" si="2"/>
        <v>0</v>
      </c>
    </row>
    <row r="37" spans="1:101" ht="21" customHeight="1" x14ac:dyDescent="0.25">
      <c r="A37" s="104"/>
      <c r="B37" s="104"/>
      <c r="C37" s="5"/>
      <c r="D37" s="25"/>
      <c r="G37" s="106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02"/>
      <c r="U37" s="102"/>
      <c r="V37" s="102"/>
      <c r="W37" s="102"/>
      <c r="X37" s="102"/>
      <c r="Y37" s="102"/>
      <c r="Z37" s="102"/>
      <c r="AA37" s="102"/>
      <c r="AB37" s="102"/>
      <c r="AC37" s="102"/>
      <c r="AD37" s="102"/>
      <c r="AE37" s="102"/>
      <c r="AF37" s="102"/>
      <c r="AG37" s="10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31"/>
      <c r="BQ37" s="31"/>
      <c r="BR37" s="102"/>
      <c r="BS37" s="102"/>
      <c r="BT37" s="102"/>
      <c r="BU37" s="102"/>
      <c r="BV37" s="102"/>
      <c r="BW37" s="102"/>
      <c r="BX37" s="102"/>
      <c r="BY37" s="102"/>
      <c r="BZ37" s="102"/>
      <c r="CA37" s="102"/>
      <c r="CB37" s="102"/>
      <c r="CC37" s="102"/>
      <c r="CD37" s="102"/>
      <c r="CE37" s="102"/>
      <c r="CF37" s="102"/>
      <c r="CG37" s="102"/>
      <c r="CH37" s="102"/>
      <c r="CI37" s="102"/>
    </row>
    <row r="38" spans="1:101" x14ac:dyDescent="0.25">
      <c r="H38" s="50"/>
      <c r="I38" s="50"/>
    </row>
  </sheetData>
  <autoFilter ref="A3:CW37">
    <filterColumn colId="7" showButton="0"/>
    <filterColumn colId="9" showButton="0"/>
    <filterColumn colId="11" showButton="0"/>
    <filterColumn colId="13" showButton="0"/>
    <filterColumn colId="15" showButton="0"/>
    <filterColumn colId="17" showButton="0"/>
    <filterColumn colId="19" showButton="0"/>
    <filterColumn colId="21" showButton="0"/>
    <filterColumn colId="23" showButton="0"/>
    <filterColumn colId="25" showButton="0"/>
    <filterColumn colId="27" showButton="0"/>
    <filterColumn colId="29" showButton="0"/>
    <filterColumn colId="31" showButton="0"/>
    <filterColumn colId="33" showButton="0"/>
    <filterColumn colId="35" showButton="0"/>
    <filterColumn colId="37" showButton="0"/>
    <filterColumn colId="39" showButton="0"/>
    <filterColumn colId="41" showButton="0"/>
    <filterColumn colId="43" showButton="0"/>
    <filterColumn colId="45" showButton="0"/>
    <filterColumn colId="47" showButton="0"/>
    <filterColumn colId="49" showButton="0"/>
    <filterColumn colId="51" showButton="0"/>
    <filterColumn colId="53" showButton="0"/>
    <filterColumn colId="55" showButton="0"/>
    <filterColumn colId="57" showButton="0"/>
    <filterColumn colId="59" showButton="0"/>
    <filterColumn colId="61" showButton="0"/>
    <filterColumn colId="63" showButton="0"/>
    <filterColumn colId="65" showButton="0"/>
    <filterColumn colId="67" showButton="0"/>
    <filterColumn colId="69" showButton="0"/>
    <filterColumn colId="71" showButton="0"/>
    <filterColumn colId="73" showButton="0"/>
    <filterColumn colId="75" showButton="0"/>
    <filterColumn colId="77" showButton="0"/>
    <filterColumn colId="79" showButton="0"/>
    <filterColumn colId="81" showButton="0"/>
    <filterColumn colId="83" showButton="0"/>
    <filterColumn colId="85" showButton="0"/>
  </autoFilter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36:P37"/>
    <mergeCell ref="A3:A4"/>
    <mergeCell ref="A36:B37"/>
    <mergeCell ref="H36:H37"/>
    <mergeCell ref="I36:I37"/>
    <mergeCell ref="J36:J37"/>
    <mergeCell ref="G36:G37"/>
    <mergeCell ref="C3:C4"/>
    <mergeCell ref="D3:D4"/>
    <mergeCell ref="N3:O3"/>
    <mergeCell ref="P3:Q3"/>
    <mergeCell ref="B3:B4"/>
    <mergeCell ref="E3:E4"/>
    <mergeCell ref="G3:G4"/>
    <mergeCell ref="F3:F4"/>
    <mergeCell ref="K36:K37"/>
    <mergeCell ref="L36:L37"/>
    <mergeCell ref="M36:M37"/>
    <mergeCell ref="N36:N37"/>
    <mergeCell ref="O36:O37"/>
    <mergeCell ref="AB36:AB37"/>
    <mergeCell ref="Q36:Q37"/>
    <mergeCell ref="R36:R37"/>
    <mergeCell ref="S36:S37"/>
    <mergeCell ref="T36:T37"/>
    <mergeCell ref="U36:U37"/>
    <mergeCell ref="V36:V37"/>
    <mergeCell ref="W36:W37"/>
    <mergeCell ref="X36:X37"/>
    <mergeCell ref="Y36:Y37"/>
    <mergeCell ref="Z36:Z37"/>
    <mergeCell ref="AA36:AA37"/>
    <mergeCell ref="AC36:AC37"/>
    <mergeCell ref="AD36:AD37"/>
    <mergeCell ref="AE36:AE37"/>
    <mergeCell ref="AF36:AF37"/>
    <mergeCell ref="AG36:AG37"/>
    <mergeCell ref="CF36:CF37"/>
    <mergeCell ref="CG36:CG37"/>
    <mergeCell ref="CH36:CH37"/>
    <mergeCell ref="CI36:CI37"/>
    <mergeCell ref="BY36:BY37"/>
    <mergeCell ref="BZ36:BZ37"/>
    <mergeCell ref="CA36:CA37"/>
    <mergeCell ref="CB36:CB37"/>
    <mergeCell ref="CC36:CC37"/>
    <mergeCell ref="CD36:CD37"/>
    <mergeCell ref="BJ3:BK3"/>
    <mergeCell ref="BL3:BM3"/>
    <mergeCell ref="BN3:BO3"/>
    <mergeCell ref="CE36:CE37"/>
    <mergeCell ref="BS36:BS37"/>
    <mergeCell ref="BT36:BT37"/>
    <mergeCell ref="BU36:BU37"/>
    <mergeCell ref="BV36:BV37"/>
    <mergeCell ref="BW36:BW37"/>
    <mergeCell ref="BX36:BX37"/>
    <mergeCell ref="BR36:BR37"/>
    <mergeCell ref="BP3:BQ3"/>
  </mergeCells>
  <pageMargins left="0.7" right="0.7" top="0.75" bottom="0.75" header="0.3" footer="0.3"/>
  <pageSetup orientation="portrait" horizontalDpi="180" verticalDpi="18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8"/>
  <sheetViews>
    <sheetView rightToLeft="1" workbookViewId="0">
      <pane xSplit="9" ySplit="4" topLeftCell="U5" activePane="bottomRight" state="frozen"/>
      <selection activeCell="R4" sqref="R4"/>
      <selection pane="topRight" activeCell="R4" sqref="R4"/>
      <selection pane="bottomLeft" activeCell="R4" sqref="R4"/>
      <selection pane="bottomRight" activeCell="X18" sqref="X18"/>
    </sheetView>
  </sheetViews>
  <sheetFormatPr defaultRowHeight="15" x14ac:dyDescent="0.25"/>
  <cols>
    <col min="2" max="2" width="15.140625" bestFit="1" customWidth="1"/>
    <col min="3" max="3" width="14" bestFit="1" customWidth="1"/>
    <col min="4" max="4" width="14" customWidth="1"/>
    <col min="5" max="5" width="43.7109375" customWidth="1"/>
    <col min="6" max="6" width="12.28515625" customWidth="1"/>
    <col min="7" max="7" width="11.42578125" bestFit="1" customWidth="1"/>
  </cols>
  <sheetData>
    <row r="1" spans="1:101" ht="15" customHeight="1" x14ac:dyDescent="0.25">
      <c r="J1" s="111" t="s">
        <v>9</v>
      </c>
      <c r="K1" s="111"/>
      <c r="L1" s="111"/>
      <c r="M1" s="111"/>
      <c r="N1" s="111"/>
      <c r="O1" s="111"/>
      <c r="P1" s="111"/>
      <c r="Q1" s="111"/>
      <c r="R1" s="111"/>
      <c r="S1" s="111"/>
      <c r="T1" s="112" t="s">
        <v>17</v>
      </c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09" t="s">
        <v>23</v>
      </c>
      <c r="BU1" s="109"/>
      <c r="BV1" s="109"/>
      <c r="BW1" s="109"/>
      <c r="BX1" s="109"/>
      <c r="BY1" s="109"/>
      <c r="BZ1" s="109"/>
      <c r="CA1" s="109"/>
      <c r="CB1" s="110" t="s">
        <v>28</v>
      </c>
      <c r="CC1" s="110"/>
      <c r="CD1" s="110"/>
      <c r="CE1" s="110"/>
      <c r="CF1" s="110"/>
      <c r="CG1" s="110"/>
      <c r="CH1" s="110"/>
      <c r="CI1" s="110"/>
    </row>
    <row r="2" spans="1:101" ht="15" customHeight="1" x14ac:dyDescent="0.25"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  <c r="AR2" s="113"/>
      <c r="AS2" s="113"/>
      <c r="AT2" s="113"/>
      <c r="AU2" s="113"/>
      <c r="AV2" s="113"/>
      <c r="AW2" s="113"/>
      <c r="AX2" s="113"/>
      <c r="AY2" s="113"/>
      <c r="AZ2" s="113"/>
      <c r="BA2" s="113"/>
      <c r="BB2" s="113"/>
      <c r="BC2" s="113"/>
      <c r="BD2" s="113"/>
      <c r="BE2" s="113"/>
      <c r="BF2" s="113"/>
      <c r="BG2" s="113"/>
      <c r="BH2" s="113"/>
      <c r="BI2" s="113"/>
      <c r="BJ2" s="113"/>
      <c r="BK2" s="113"/>
      <c r="BL2" s="113"/>
      <c r="BM2" s="113"/>
      <c r="BN2" s="113"/>
      <c r="BO2" s="113"/>
      <c r="BP2" s="113"/>
      <c r="BQ2" s="113"/>
      <c r="BR2" s="113"/>
      <c r="BS2" s="113"/>
      <c r="BT2" s="109"/>
      <c r="BU2" s="109"/>
      <c r="BV2" s="109"/>
      <c r="BW2" s="109"/>
      <c r="BX2" s="109"/>
      <c r="BY2" s="109"/>
      <c r="BZ2" s="109"/>
      <c r="CA2" s="109"/>
      <c r="CB2" s="110"/>
      <c r="CC2" s="110"/>
      <c r="CD2" s="110"/>
      <c r="CE2" s="110"/>
      <c r="CF2" s="110"/>
      <c r="CG2" s="110"/>
      <c r="CH2" s="110"/>
      <c r="CI2" s="110"/>
    </row>
    <row r="3" spans="1:101" ht="21" x14ac:dyDescent="0.3">
      <c r="A3" s="103" t="s">
        <v>29</v>
      </c>
      <c r="B3" s="103" t="s">
        <v>36</v>
      </c>
      <c r="C3" s="105" t="s">
        <v>37</v>
      </c>
      <c r="D3" s="105" t="s">
        <v>50</v>
      </c>
      <c r="E3" s="103" t="s">
        <v>0</v>
      </c>
      <c r="F3" s="105" t="s">
        <v>31</v>
      </c>
      <c r="G3" s="103" t="s">
        <v>1</v>
      </c>
      <c r="H3" s="103" t="s">
        <v>2</v>
      </c>
      <c r="I3" s="103"/>
      <c r="J3" s="100" t="s">
        <v>3</v>
      </c>
      <c r="K3" s="100"/>
      <c r="L3" s="100" t="s">
        <v>4</v>
      </c>
      <c r="M3" s="100"/>
      <c r="N3" s="100" t="s">
        <v>5</v>
      </c>
      <c r="O3" s="100"/>
      <c r="P3" s="100" t="s">
        <v>6</v>
      </c>
      <c r="Q3" s="100"/>
      <c r="R3" s="100" t="s">
        <v>261</v>
      </c>
      <c r="S3" s="100"/>
      <c r="T3" s="100" t="s">
        <v>10</v>
      </c>
      <c r="U3" s="100"/>
      <c r="V3" s="100" t="s">
        <v>11</v>
      </c>
      <c r="W3" s="100"/>
      <c r="X3" s="100" t="s">
        <v>12</v>
      </c>
      <c r="Y3" s="100"/>
      <c r="Z3" s="100" t="s">
        <v>13</v>
      </c>
      <c r="AA3" s="100"/>
      <c r="AB3" s="100" t="s">
        <v>14</v>
      </c>
      <c r="AC3" s="100"/>
      <c r="AD3" s="100" t="s">
        <v>15</v>
      </c>
      <c r="AE3" s="100"/>
      <c r="AF3" s="100" t="s">
        <v>16</v>
      </c>
      <c r="AG3" s="100"/>
      <c r="AH3" s="100" t="s">
        <v>63</v>
      </c>
      <c r="AI3" s="100"/>
      <c r="AJ3" s="100" t="s">
        <v>64</v>
      </c>
      <c r="AK3" s="100"/>
      <c r="AL3" s="100" t="s">
        <v>65</v>
      </c>
      <c r="AM3" s="100"/>
      <c r="AN3" s="100" t="s">
        <v>66</v>
      </c>
      <c r="AO3" s="100"/>
      <c r="AP3" s="100" t="s">
        <v>67</v>
      </c>
      <c r="AQ3" s="100"/>
      <c r="AR3" s="100" t="s">
        <v>68</v>
      </c>
      <c r="AS3" s="100"/>
      <c r="AT3" s="100" t="s">
        <v>159</v>
      </c>
      <c r="AU3" s="100"/>
      <c r="AV3" s="100" t="s">
        <v>160</v>
      </c>
      <c r="AW3" s="100"/>
      <c r="AX3" s="100" t="s">
        <v>161</v>
      </c>
      <c r="AY3" s="100"/>
      <c r="AZ3" s="100" t="s">
        <v>162</v>
      </c>
      <c r="BA3" s="100"/>
      <c r="BB3" s="100" t="s">
        <v>219</v>
      </c>
      <c r="BC3" s="100"/>
      <c r="BD3" s="100" t="s">
        <v>221</v>
      </c>
      <c r="BE3" s="100"/>
      <c r="BF3" s="100" t="s">
        <v>69</v>
      </c>
      <c r="BG3" s="100"/>
      <c r="BH3" s="100" t="s">
        <v>70</v>
      </c>
      <c r="BI3" s="100"/>
      <c r="BJ3" s="100" t="s">
        <v>71</v>
      </c>
      <c r="BK3" s="100"/>
      <c r="BL3" s="100" t="s">
        <v>72</v>
      </c>
      <c r="BM3" s="100"/>
      <c r="BN3" s="100" t="s">
        <v>89</v>
      </c>
      <c r="BO3" s="100"/>
      <c r="BP3" s="100" t="s">
        <v>151</v>
      </c>
      <c r="BQ3" s="100"/>
      <c r="BR3" s="100" t="s">
        <v>22</v>
      </c>
      <c r="BS3" s="100"/>
      <c r="BT3" s="100" t="s">
        <v>18</v>
      </c>
      <c r="BU3" s="100"/>
      <c r="BV3" s="100" t="s">
        <v>19</v>
      </c>
      <c r="BW3" s="100"/>
      <c r="BX3" s="100" t="s">
        <v>20</v>
      </c>
      <c r="BY3" s="100"/>
      <c r="BZ3" s="100" t="s">
        <v>21</v>
      </c>
      <c r="CA3" s="100"/>
      <c r="CB3" s="100" t="s">
        <v>24</v>
      </c>
      <c r="CC3" s="100"/>
      <c r="CD3" s="100" t="s">
        <v>25</v>
      </c>
      <c r="CE3" s="100"/>
      <c r="CF3" s="100" t="s">
        <v>26</v>
      </c>
      <c r="CG3" s="100"/>
      <c r="CH3" s="100" t="s">
        <v>27</v>
      </c>
      <c r="CI3" s="100"/>
      <c r="CJ3" s="1"/>
    </row>
    <row r="4" spans="1:101" ht="21" x14ac:dyDescent="0.3">
      <c r="A4" s="103"/>
      <c r="B4" s="103"/>
      <c r="C4" s="106"/>
      <c r="D4" s="106"/>
      <c r="E4" s="103"/>
      <c r="F4" s="106"/>
      <c r="G4" s="103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7">
        <v>44958</v>
      </c>
      <c r="C5" s="7"/>
      <c r="D5" s="21">
        <v>2</v>
      </c>
      <c r="E5" s="1" t="s">
        <v>38</v>
      </c>
      <c r="F5" s="1" t="s">
        <v>35</v>
      </c>
      <c r="G5" s="4" t="str">
        <f>IF(H5=I5,"متزن","غيرمتزن")</f>
        <v>متزن</v>
      </c>
      <c r="H5" s="8">
        <f>SUMIF(J4:$DF$4,$J$4,J5:DF5)</f>
        <v>450</v>
      </c>
      <c r="I5" s="8">
        <f>SUMIF($J$4:$DF$4,$K$4,J5:DF5)</f>
        <v>450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>
        <v>450</v>
      </c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>
        <f>18*25</f>
        <v>450</v>
      </c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7">
        <v>44958</v>
      </c>
      <c r="C6" s="1"/>
      <c r="D6" s="21">
        <v>2</v>
      </c>
      <c r="E6" s="1" t="s">
        <v>39</v>
      </c>
      <c r="F6" s="1" t="s">
        <v>35</v>
      </c>
      <c r="G6" s="4" t="str">
        <f t="shared" ref="G6:G35" ca="1" si="0">IF(H6=I6,"متزن","غيرمتزن")</f>
        <v>متزن</v>
      </c>
      <c r="H6" s="8">
        <f ca="1">SUMIF(J$4:$DF5,$J$4,J6:DF6)</f>
        <v>7420</v>
      </c>
      <c r="I6" s="8">
        <f t="shared" ref="I6:I35" si="1">SUMIF($J$4:$DF$4,$K$4,J6:DF6)</f>
        <v>7420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>
        <v>7420</v>
      </c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>
        <f>212*35</f>
        <v>7420</v>
      </c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7">
        <v>44958</v>
      </c>
      <c r="C7" s="1"/>
      <c r="D7" s="21">
        <v>2</v>
      </c>
      <c r="E7" s="1" t="s">
        <v>40</v>
      </c>
      <c r="F7" s="1" t="s">
        <v>35</v>
      </c>
      <c r="G7" s="4" t="str">
        <f t="shared" ca="1" si="0"/>
        <v>متزن</v>
      </c>
      <c r="H7" s="8">
        <f ca="1">SUMIF(J$4:$DF6,$J$4,J7:DF7)</f>
        <v>179760</v>
      </c>
      <c r="I7" s="8">
        <f t="shared" si="1"/>
        <v>179760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>
        <v>179760</v>
      </c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>
        <f>3424*52.5</f>
        <v>179760</v>
      </c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21" x14ac:dyDescent="0.25">
      <c r="A8" s="1">
        <v>4</v>
      </c>
      <c r="B8" s="7">
        <v>45323</v>
      </c>
      <c r="C8" s="1"/>
      <c r="D8" s="1">
        <v>8</v>
      </c>
      <c r="E8" s="1" t="s">
        <v>57</v>
      </c>
      <c r="F8" s="1" t="s">
        <v>35</v>
      </c>
      <c r="G8" s="4" t="str">
        <f t="shared" ca="1" si="0"/>
        <v>متزن</v>
      </c>
      <c r="H8" s="8">
        <f ca="1">SUMIF(J$4:$DF7,$J$4,J8:DF8)</f>
        <v>115596</v>
      </c>
      <c r="I8" s="8">
        <f t="shared" si="1"/>
        <v>115596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>
        <v>115596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>
        <f>2028*57</f>
        <v>115596</v>
      </c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7">
        <v>45323</v>
      </c>
      <c r="C9" s="1"/>
      <c r="D9" s="1">
        <v>8</v>
      </c>
      <c r="E9" s="1" t="s">
        <v>58</v>
      </c>
      <c r="F9" s="1" t="s">
        <v>35</v>
      </c>
      <c r="G9" s="4" t="str">
        <f t="shared" ca="1" si="0"/>
        <v>متزن</v>
      </c>
      <c r="H9" s="8">
        <f ca="1">SUMIF(J$4:$DF8,$J$4,J9:DF9)</f>
        <v>24339</v>
      </c>
      <c r="I9" s="8">
        <f t="shared" si="1"/>
        <v>24339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>
        <v>24339</v>
      </c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>
        <f>427*57</f>
        <v>24339</v>
      </c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7">
        <v>45332</v>
      </c>
      <c r="C10" s="1"/>
      <c r="D10" s="1">
        <v>9</v>
      </c>
      <c r="E10" s="1" t="s">
        <v>59</v>
      </c>
      <c r="F10" s="1" t="s">
        <v>35</v>
      </c>
      <c r="G10" s="4" t="str">
        <f t="shared" ca="1" si="0"/>
        <v>متزن</v>
      </c>
      <c r="H10" s="8">
        <f ca="1">SUMIF(J$4:$DF9,$J$4,J10:DF10)</f>
        <v>35818</v>
      </c>
      <c r="I10" s="8">
        <f t="shared" si="1"/>
        <v>35818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>
        <v>35818</v>
      </c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>
        <v>35818</v>
      </c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7">
        <v>45332</v>
      </c>
      <c r="C11" s="1"/>
      <c r="D11" s="1">
        <v>9</v>
      </c>
      <c r="E11" s="1" t="s">
        <v>60</v>
      </c>
      <c r="F11" s="1" t="s">
        <v>35</v>
      </c>
      <c r="G11" s="4" t="str">
        <f t="shared" ca="1" si="0"/>
        <v>متزن</v>
      </c>
      <c r="H11" s="8">
        <f ca="1">SUMIF(J$4:$DF10,$J$4,J11:DF11)</f>
        <v>233710</v>
      </c>
      <c r="I11" s="8">
        <f t="shared" si="1"/>
        <v>233710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v>233710</v>
      </c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>
        <v>233710</v>
      </c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7">
        <v>45332</v>
      </c>
      <c r="C12" s="1"/>
      <c r="D12" s="1">
        <v>9</v>
      </c>
      <c r="E12" s="1" t="s">
        <v>61</v>
      </c>
      <c r="F12" s="1" t="s">
        <v>35</v>
      </c>
      <c r="G12" s="4" t="str">
        <f t="shared" ca="1" si="0"/>
        <v>غيرمتزن</v>
      </c>
      <c r="H12" s="8">
        <f ca="1">SUMIF(J$4:$DF11,$J$4,J12:DF12)</f>
        <v>42997.5</v>
      </c>
      <c r="I12" s="8">
        <f t="shared" si="1"/>
        <v>26072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>
        <v>26072</v>
      </c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>
        <f>682.5*63</f>
        <v>42997.5</v>
      </c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7">
        <v>45332</v>
      </c>
      <c r="C13" s="1"/>
      <c r="D13" s="1">
        <v>9</v>
      </c>
      <c r="E13" s="1" t="s">
        <v>62</v>
      </c>
      <c r="F13" s="1" t="s">
        <v>35</v>
      </c>
      <c r="G13" s="4" t="str">
        <f t="shared" ca="1" si="0"/>
        <v>غيرمتزن</v>
      </c>
      <c r="H13" s="8">
        <f ca="1">SUMIF(J$4:$DF12,$J$4,J13:DF13)</f>
        <v>33075</v>
      </c>
      <c r="I13" s="8">
        <f t="shared" si="1"/>
        <v>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>
        <f>525*63</f>
        <v>33075</v>
      </c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7">
        <v>45342</v>
      </c>
      <c r="C14" s="1"/>
      <c r="D14" s="1">
        <v>10</v>
      </c>
      <c r="E14" s="1" t="s">
        <v>74</v>
      </c>
      <c r="F14" s="1" t="s">
        <v>73</v>
      </c>
      <c r="G14" s="4" t="str">
        <f t="shared" ca="1" si="0"/>
        <v>متزن</v>
      </c>
      <c r="H14" s="8">
        <f ca="1">SUMIF(J$4:$DF13,$J$4,J14:DF14)</f>
        <v>6250</v>
      </c>
      <c r="I14" s="8">
        <f t="shared" si="1"/>
        <v>6250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>
        <v>6250</v>
      </c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>
        <v>6250</v>
      </c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7">
        <v>45342</v>
      </c>
      <c r="C15" s="1"/>
      <c r="D15" s="1">
        <v>10</v>
      </c>
      <c r="E15" s="1" t="s">
        <v>75</v>
      </c>
      <c r="F15" s="1" t="s">
        <v>73</v>
      </c>
      <c r="G15" s="4" t="str">
        <f t="shared" ca="1" si="0"/>
        <v>متزن</v>
      </c>
      <c r="H15" s="8">
        <f ca="1">SUMIF(J$4:$DF14,$J$4,J15:DF15)</f>
        <v>7000</v>
      </c>
      <c r="I15" s="8">
        <f t="shared" si="1"/>
        <v>7000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>
        <v>7000</v>
      </c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>
        <v>7000</v>
      </c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7">
        <v>45342</v>
      </c>
      <c r="C16" s="1"/>
      <c r="D16" s="1">
        <v>10</v>
      </c>
      <c r="E16" s="1" t="s">
        <v>76</v>
      </c>
      <c r="F16" s="1" t="s">
        <v>73</v>
      </c>
      <c r="G16" s="4" t="str">
        <f t="shared" ca="1" si="0"/>
        <v>متزن</v>
      </c>
      <c r="H16" s="8">
        <f ca="1">SUMIF(J$4:$DF15,$J$4,J16:DF16)</f>
        <v>450</v>
      </c>
      <c r="I16" s="8">
        <f t="shared" si="1"/>
        <v>450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>
        <v>450</v>
      </c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>
        <v>450</v>
      </c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7">
        <v>45342</v>
      </c>
      <c r="C17" s="1"/>
      <c r="D17" s="1">
        <v>10</v>
      </c>
      <c r="E17" s="1" t="s">
        <v>77</v>
      </c>
      <c r="F17" s="1" t="s">
        <v>73</v>
      </c>
      <c r="G17" s="4" t="str">
        <f t="shared" ca="1" si="0"/>
        <v>متزن</v>
      </c>
      <c r="H17" s="8">
        <f ca="1">SUMIF(J$4:$DF16,$J$4,J17:DF17)</f>
        <v>5000</v>
      </c>
      <c r="I17" s="8">
        <f t="shared" si="1"/>
        <v>5000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>
        <v>5000</v>
      </c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>
        <v>5000</v>
      </c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7">
        <v>45342</v>
      </c>
      <c r="C18" s="1"/>
      <c r="D18" s="1">
        <v>10</v>
      </c>
      <c r="E18" s="1" t="s">
        <v>78</v>
      </c>
      <c r="F18" s="1" t="s">
        <v>73</v>
      </c>
      <c r="G18" s="4" t="str">
        <f t="shared" ca="1" si="0"/>
        <v>متزن</v>
      </c>
      <c r="H18" s="8">
        <f ca="1">SUMIF(J$4:$DF17,$J$4,J18:DF18)</f>
        <v>3700</v>
      </c>
      <c r="I18" s="8">
        <f t="shared" si="1"/>
        <v>3700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>
        <v>3700</v>
      </c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>
        <v>3700</v>
      </c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7">
        <v>45342</v>
      </c>
      <c r="C19" s="1"/>
      <c r="D19" s="1">
        <v>10</v>
      </c>
      <c r="E19" s="1" t="s">
        <v>79</v>
      </c>
      <c r="F19" s="1" t="s">
        <v>73</v>
      </c>
      <c r="G19" s="4" t="str">
        <f t="shared" ca="1" si="0"/>
        <v>متزن</v>
      </c>
      <c r="H19" s="8">
        <f ca="1">SUMIF(J$4:$DF18,$J$4,J19:DF19)</f>
        <v>1000</v>
      </c>
      <c r="I19" s="8">
        <f t="shared" si="1"/>
        <v>1000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>
        <v>1000</v>
      </c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>
        <v>1000</v>
      </c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7">
        <v>45342</v>
      </c>
      <c r="C20" s="1"/>
      <c r="D20" s="1">
        <v>10</v>
      </c>
      <c r="E20" s="1" t="s">
        <v>80</v>
      </c>
      <c r="F20" s="1" t="s">
        <v>73</v>
      </c>
      <c r="G20" s="4" t="str">
        <f t="shared" ca="1" si="0"/>
        <v>متزن</v>
      </c>
      <c r="H20" s="8">
        <f ca="1">SUMIF(J$4:$DF19,$J$4,J20:DF20)</f>
        <v>4025</v>
      </c>
      <c r="I20" s="8">
        <f t="shared" si="1"/>
        <v>4025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>
        <v>4025</v>
      </c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>
        <v>4025</v>
      </c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7">
        <v>45342</v>
      </c>
      <c r="C21" s="1"/>
      <c r="D21" s="1">
        <v>10</v>
      </c>
      <c r="E21" s="1" t="s">
        <v>81</v>
      </c>
      <c r="F21" s="1" t="s">
        <v>73</v>
      </c>
      <c r="G21" s="4" t="str">
        <f t="shared" ca="1" si="0"/>
        <v>متزن</v>
      </c>
      <c r="H21" s="8">
        <f ca="1">SUMIF(J$4:$DF20,$J$4,J21:DF21)</f>
        <v>150</v>
      </c>
      <c r="I21" s="8">
        <f t="shared" si="1"/>
        <v>150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>
        <v>150</v>
      </c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>
        <v>150</v>
      </c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7">
        <v>45342</v>
      </c>
      <c r="C22" s="1"/>
      <c r="D22" s="1">
        <v>10</v>
      </c>
      <c r="E22" s="1" t="s">
        <v>82</v>
      </c>
      <c r="F22" s="1" t="s">
        <v>73</v>
      </c>
      <c r="G22" s="4" t="str">
        <f t="shared" ca="1" si="0"/>
        <v>متزن</v>
      </c>
      <c r="H22" s="8">
        <f ca="1">SUMIF(J$4:$DF21,$J$4,J22:DF22)</f>
        <v>1000</v>
      </c>
      <c r="I22" s="8">
        <f t="shared" si="1"/>
        <v>1000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>
        <v>1000</v>
      </c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>
        <v>1000</v>
      </c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7">
        <v>45342</v>
      </c>
      <c r="C23" s="1"/>
      <c r="D23" s="1">
        <v>10</v>
      </c>
      <c r="E23" s="1" t="s">
        <v>83</v>
      </c>
      <c r="F23" s="1" t="s">
        <v>73</v>
      </c>
      <c r="G23" s="4" t="str">
        <f t="shared" ca="1" si="0"/>
        <v>متزن</v>
      </c>
      <c r="H23" s="8">
        <f ca="1">SUMIF(J$4:$DF22,$J$4,J23:DF23)</f>
        <v>1050</v>
      </c>
      <c r="I23" s="8">
        <f t="shared" si="1"/>
        <v>1050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>
        <v>1050</v>
      </c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>
        <v>1050</v>
      </c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7">
        <v>45342</v>
      </c>
      <c r="C24" s="1"/>
      <c r="D24" s="1">
        <v>10</v>
      </c>
      <c r="E24" s="1" t="s">
        <v>84</v>
      </c>
      <c r="F24" s="1" t="s">
        <v>73</v>
      </c>
      <c r="G24" s="4" t="str">
        <f t="shared" ca="1" si="0"/>
        <v>متزن</v>
      </c>
      <c r="H24" s="8">
        <f ca="1">SUMIF(J$4:$DF23,$J$4,J24:DF24)</f>
        <v>1000</v>
      </c>
      <c r="I24" s="8">
        <f t="shared" si="1"/>
        <v>1000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>
        <v>1000</v>
      </c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>
        <v>1000</v>
      </c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7">
        <v>45342</v>
      </c>
      <c r="C25" s="1"/>
      <c r="D25" s="1">
        <v>10</v>
      </c>
      <c r="E25" s="1" t="s">
        <v>85</v>
      </c>
      <c r="F25" s="1" t="s">
        <v>73</v>
      </c>
      <c r="G25" s="4" t="str">
        <f t="shared" ca="1" si="0"/>
        <v>متزن</v>
      </c>
      <c r="H25" s="8">
        <f ca="1">SUMIF(J$4:$DF24,$J$4,J25:DF25)</f>
        <v>2800</v>
      </c>
      <c r="I25" s="8">
        <f t="shared" si="1"/>
        <v>2800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>
        <v>2800</v>
      </c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>
        <v>2800</v>
      </c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7">
        <v>45342</v>
      </c>
      <c r="C26" s="1"/>
      <c r="D26" s="1">
        <v>10</v>
      </c>
      <c r="E26" s="1" t="s">
        <v>86</v>
      </c>
      <c r="F26" s="1" t="s">
        <v>73</v>
      </c>
      <c r="G26" s="4" t="str">
        <f t="shared" ca="1" si="0"/>
        <v>متزن</v>
      </c>
      <c r="H26" s="8">
        <f ca="1">SUMIF(J$4:$DF25,$J$4,J26:DF26)</f>
        <v>9000</v>
      </c>
      <c r="I26" s="8">
        <f t="shared" si="1"/>
        <v>9000</v>
      </c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>
        <v>9000</v>
      </c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>
        <v>9000</v>
      </c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7">
        <v>45342</v>
      </c>
      <c r="C27" s="1"/>
      <c r="D27" s="1">
        <v>10</v>
      </c>
      <c r="E27" s="1" t="s">
        <v>85</v>
      </c>
      <c r="F27" s="1" t="s">
        <v>73</v>
      </c>
      <c r="G27" s="4" t="str">
        <f t="shared" ca="1" si="0"/>
        <v>متزن</v>
      </c>
      <c r="H27" s="8">
        <f ca="1">SUMIF(J$4:$DF26,$J$4,J27:DF27)</f>
        <v>875</v>
      </c>
      <c r="I27" s="8">
        <f t="shared" si="1"/>
        <v>875</v>
      </c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>
        <v>875</v>
      </c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>
        <v>875</v>
      </c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7">
        <v>45342</v>
      </c>
      <c r="C28" s="1"/>
      <c r="D28" s="1">
        <v>10</v>
      </c>
      <c r="E28" s="1" t="s">
        <v>85</v>
      </c>
      <c r="F28" s="1" t="s">
        <v>73</v>
      </c>
      <c r="G28" s="4" t="str">
        <f t="shared" ca="1" si="0"/>
        <v>غيرمتزن</v>
      </c>
      <c r="H28" s="8">
        <f ca="1">SUMIF(J$4:$DF27,$J$4,J28:DF28)</f>
        <v>1487.5</v>
      </c>
      <c r="I28" s="8">
        <f t="shared" si="1"/>
        <v>1488</v>
      </c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>
        <v>1488</v>
      </c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>
        <v>1487.5</v>
      </c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7">
        <v>45342</v>
      </c>
      <c r="C29" s="1"/>
      <c r="D29" s="1">
        <v>10</v>
      </c>
      <c r="E29" s="1" t="s">
        <v>85</v>
      </c>
      <c r="F29" s="1" t="s">
        <v>73</v>
      </c>
      <c r="G29" s="4" t="str">
        <f t="shared" ca="1" si="0"/>
        <v>متزن</v>
      </c>
      <c r="H29" s="8">
        <f ca="1">SUMIF(J$4:$DF28,$J$4,J29:DF29)</f>
        <v>1225</v>
      </c>
      <c r="I29" s="8">
        <f t="shared" si="1"/>
        <v>1225</v>
      </c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>
        <v>1225</v>
      </c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>
        <v>1225</v>
      </c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7">
        <v>45342</v>
      </c>
      <c r="C30" s="1"/>
      <c r="D30" s="1">
        <v>10</v>
      </c>
      <c r="E30" s="1" t="s">
        <v>87</v>
      </c>
      <c r="F30" s="1" t="s">
        <v>73</v>
      </c>
      <c r="G30" s="4" t="str">
        <f t="shared" ca="1" si="0"/>
        <v>متزن</v>
      </c>
      <c r="H30" s="8">
        <f ca="1">SUMIF(J$4:$DF29,$J$4,J30:DF30)</f>
        <v>2300</v>
      </c>
      <c r="I30" s="8">
        <f t="shared" si="1"/>
        <v>2300</v>
      </c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>
        <v>2300</v>
      </c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>
        <v>2300</v>
      </c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7">
        <v>45342</v>
      </c>
      <c r="C31" s="1"/>
      <c r="D31" s="1">
        <v>10</v>
      </c>
      <c r="E31" s="1" t="s">
        <v>88</v>
      </c>
      <c r="F31" s="1" t="s">
        <v>73</v>
      </c>
      <c r="G31" s="4" t="str">
        <f t="shared" ca="1" si="0"/>
        <v>متزن</v>
      </c>
      <c r="H31" s="8">
        <f ca="1">SUMIF(J$4:$DF30,$J$4,J31:DF31)</f>
        <v>1000</v>
      </c>
      <c r="I31" s="8">
        <f t="shared" si="1"/>
        <v>1000</v>
      </c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>
        <v>1000</v>
      </c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>
        <v>1000</v>
      </c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7">
        <v>45342</v>
      </c>
      <c r="C32" s="1"/>
      <c r="D32" s="1">
        <v>10</v>
      </c>
      <c r="E32" s="1" t="s">
        <v>85</v>
      </c>
      <c r="F32" s="1" t="s">
        <v>73</v>
      </c>
      <c r="G32" s="4" t="str">
        <f t="shared" ca="1" si="0"/>
        <v>متزن</v>
      </c>
      <c r="H32" s="8">
        <f ca="1">SUMIF(J$4:$DF31,$J$4,J32:DF32)</f>
        <v>1050</v>
      </c>
      <c r="I32" s="8">
        <f t="shared" si="1"/>
        <v>1050</v>
      </c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>
        <v>1050</v>
      </c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>
        <v>1050</v>
      </c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7">
        <v>45342</v>
      </c>
      <c r="C33" s="1"/>
      <c r="D33" s="1">
        <v>10</v>
      </c>
      <c r="E33" s="1" t="s">
        <v>86</v>
      </c>
      <c r="F33" s="1" t="s">
        <v>73</v>
      </c>
      <c r="G33" s="4" t="str">
        <f t="shared" ca="1" si="0"/>
        <v>متزن</v>
      </c>
      <c r="H33" s="8">
        <f ca="1">SUMIF(J$4:$DF32,$J$4,J33:DF33)</f>
        <v>6000</v>
      </c>
      <c r="I33" s="8">
        <f t="shared" si="1"/>
        <v>6000</v>
      </c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>
        <v>6000</v>
      </c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>
        <v>6000</v>
      </c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1"/>
      <c r="C34" s="1"/>
      <c r="D34" s="1"/>
      <c r="E34" s="1"/>
      <c r="F34" s="1"/>
      <c r="G34" s="4" t="str">
        <f t="shared" ca="1" si="0"/>
        <v>متزن</v>
      </c>
      <c r="H34" s="8">
        <f ca="1">SUMIF(J$4:$DF33,$J$4,J34:DF34)</f>
        <v>0</v>
      </c>
      <c r="I34" s="8">
        <f t="shared" si="1"/>
        <v>0</v>
      </c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1"/>
      <c r="C35" s="1"/>
      <c r="D35" s="1"/>
      <c r="E35" s="1"/>
      <c r="F35" s="1"/>
      <c r="G35" s="4" t="str">
        <f t="shared" ca="1" si="0"/>
        <v>متزن</v>
      </c>
      <c r="H35" s="8">
        <f ca="1">SUMIF(J$4:$DF34,$J$4,J35:DF35)</f>
        <v>0</v>
      </c>
      <c r="I35" s="8">
        <f t="shared" si="1"/>
        <v>0</v>
      </c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customHeight="1" x14ac:dyDescent="0.25">
      <c r="A36" s="114" t="s">
        <v>30</v>
      </c>
      <c r="B36" s="114"/>
      <c r="C36" s="6"/>
      <c r="D36" s="6"/>
      <c r="G36" s="105" t="str">
        <f ca="1">IF(H36=I36,"متزن","غيرمتزن")</f>
        <v>غيرمتزن</v>
      </c>
      <c r="H36" s="101">
        <f ca="1">SUM(H5:H35)</f>
        <v>729528</v>
      </c>
      <c r="I36" s="101">
        <f t="shared" ref="I36:CI36" si="2">SUM(I5:I35)</f>
        <v>679528</v>
      </c>
      <c r="J36" s="101">
        <f t="shared" si="2"/>
        <v>0</v>
      </c>
      <c r="K36" s="101">
        <f t="shared" si="2"/>
        <v>0</v>
      </c>
      <c r="L36" s="101">
        <f t="shared" si="2"/>
        <v>0</v>
      </c>
      <c r="M36" s="101">
        <f t="shared" si="2"/>
        <v>0</v>
      </c>
      <c r="N36" s="101">
        <f t="shared" si="2"/>
        <v>0</v>
      </c>
      <c r="O36" s="101">
        <f t="shared" si="2"/>
        <v>0</v>
      </c>
      <c r="P36" s="101">
        <f t="shared" si="2"/>
        <v>0</v>
      </c>
      <c r="Q36" s="101">
        <f t="shared" si="2"/>
        <v>0</v>
      </c>
      <c r="R36" s="101">
        <f t="shared" si="2"/>
        <v>0</v>
      </c>
      <c r="S36" s="101">
        <f t="shared" si="2"/>
        <v>0</v>
      </c>
      <c r="T36" s="101">
        <f t="shared" si="2"/>
        <v>0</v>
      </c>
      <c r="U36" s="101">
        <f t="shared" si="2"/>
        <v>679528</v>
      </c>
      <c r="V36" s="101">
        <f t="shared" si="2"/>
        <v>0</v>
      </c>
      <c r="W36" s="101">
        <f t="shared" si="2"/>
        <v>0</v>
      </c>
      <c r="X36" s="101">
        <f t="shared" si="2"/>
        <v>0</v>
      </c>
      <c r="Y36" s="101">
        <f t="shared" si="2"/>
        <v>0</v>
      </c>
      <c r="Z36" s="101">
        <f t="shared" si="2"/>
        <v>0</v>
      </c>
      <c r="AA36" s="101">
        <f t="shared" si="2"/>
        <v>0</v>
      </c>
      <c r="AB36" s="101">
        <f t="shared" si="2"/>
        <v>0</v>
      </c>
      <c r="AC36" s="101">
        <f t="shared" si="2"/>
        <v>0</v>
      </c>
      <c r="AD36" s="101">
        <f t="shared" si="2"/>
        <v>0</v>
      </c>
      <c r="AE36" s="101">
        <f t="shared" si="2"/>
        <v>0</v>
      </c>
      <c r="AF36" s="101">
        <f t="shared" si="2"/>
        <v>0</v>
      </c>
      <c r="AG36" s="101">
        <f t="shared" si="2"/>
        <v>0</v>
      </c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30"/>
      <c r="BQ36" s="30"/>
      <c r="BR36" s="101">
        <f t="shared" si="2"/>
        <v>37262.5</v>
      </c>
      <c r="BS36" s="101">
        <f t="shared" si="2"/>
        <v>0</v>
      </c>
      <c r="BT36" s="101">
        <f t="shared" si="2"/>
        <v>673165.5</v>
      </c>
      <c r="BU36" s="101">
        <f t="shared" si="2"/>
        <v>0</v>
      </c>
      <c r="BV36" s="101">
        <f t="shared" si="2"/>
        <v>0</v>
      </c>
      <c r="BW36" s="101">
        <f t="shared" si="2"/>
        <v>0</v>
      </c>
      <c r="BX36" s="101">
        <f t="shared" si="2"/>
        <v>0</v>
      </c>
      <c r="BY36" s="101">
        <f t="shared" si="2"/>
        <v>0</v>
      </c>
      <c r="BZ36" s="101">
        <f t="shared" si="2"/>
        <v>0</v>
      </c>
      <c r="CA36" s="101">
        <f t="shared" si="2"/>
        <v>0</v>
      </c>
      <c r="CB36" s="101">
        <f t="shared" si="2"/>
        <v>0</v>
      </c>
      <c r="CC36" s="101">
        <f t="shared" si="2"/>
        <v>0</v>
      </c>
      <c r="CD36" s="101">
        <f t="shared" si="2"/>
        <v>0</v>
      </c>
      <c r="CE36" s="101">
        <f t="shared" si="2"/>
        <v>0</v>
      </c>
      <c r="CF36" s="101">
        <f t="shared" si="2"/>
        <v>0</v>
      </c>
      <c r="CG36" s="101">
        <f t="shared" si="2"/>
        <v>0</v>
      </c>
      <c r="CH36" s="101">
        <f t="shared" si="2"/>
        <v>0</v>
      </c>
      <c r="CI36" s="101">
        <f t="shared" si="2"/>
        <v>0</v>
      </c>
    </row>
    <row r="37" spans="1:101" ht="21" customHeight="1" x14ac:dyDescent="0.25">
      <c r="A37" s="114"/>
      <c r="B37" s="114"/>
      <c r="C37" s="6"/>
      <c r="D37" s="6"/>
      <c r="G37" s="106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02"/>
      <c r="U37" s="102"/>
      <c r="V37" s="102"/>
      <c r="W37" s="102"/>
      <c r="X37" s="102"/>
      <c r="Y37" s="102"/>
      <c r="Z37" s="102"/>
      <c r="AA37" s="102"/>
      <c r="AB37" s="102"/>
      <c r="AC37" s="102"/>
      <c r="AD37" s="102"/>
      <c r="AE37" s="102"/>
      <c r="AF37" s="102"/>
      <c r="AG37" s="10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31"/>
      <c r="BQ37" s="31"/>
      <c r="BR37" s="102"/>
      <c r="BS37" s="102"/>
      <c r="BT37" s="102"/>
      <c r="BU37" s="102"/>
      <c r="BV37" s="102"/>
      <c r="BW37" s="102"/>
      <c r="BX37" s="102"/>
      <c r="BY37" s="102"/>
      <c r="BZ37" s="102"/>
      <c r="CA37" s="102"/>
      <c r="CB37" s="102"/>
      <c r="CC37" s="102"/>
      <c r="CD37" s="102"/>
      <c r="CE37" s="102"/>
      <c r="CF37" s="102"/>
      <c r="CG37" s="102"/>
      <c r="CH37" s="102"/>
      <c r="CI37" s="102"/>
    </row>
    <row r="38" spans="1:101" ht="21" x14ac:dyDescent="0.25">
      <c r="G38" s="51" t="str">
        <f ca="1">IF(H38=I38,"متزن","غيرمتزن")</f>
        <v>غيرمتزن</v>
      </c>
      <c r="H38" s="50">
        <f ca="1">SUBTOTAL(9,H14:H33)</f>
        <v>56362.5</v>
      </c>
      <c r="I38" s="50">
        <f>SUBTOTAL(9,I14:I33)</f>
        <v>56363</v>
      </c>
    </row>
  </sheetData>
  <autoFilter ref="A3:CW37">
    <filterColumn colId="7" showButton="0"/>
    <filterColumn colId="9" showButton="0"/>
    <filterColumn colId="11" showButton="0"/>
    <filterColumn colId="13" showButton="0"/>
    <filterColumn colId="15" showButton="0"/>
    <filterColumn colId="17" showButton="0"/>
    <filterColumn colId="19" showButton="0"/>
    <filterColumn colId="21" showButton="0"/>
    <filterColumn colId="23" showButton="0"/>
    <filterColumn colId="25" showButton="0"/>
    <filterColumn colId="27" showButton="0"/>
    <filterColumn colId="29" showButton="0"/>
    <filterColumn colId="31" showButton="0"/>
    <filterColumn colId="33" showButton="0"/>
    <filterColumn colId="35" showButton="0"/>
    <filterColumn colId="37" showButton="0"/>
    <filterColumn colId="39" showButton="0"/>
    <filterColumn colId="41" showButton="0"/>
    <filterColumn colId="43" showButton="0"/>
    <filterColumn colId="45" showButton="0"/>
    <filterColumn colId="47" showButton="0"/>
    <filterColumn colId="49" showButton="0"/>
    <filterColumn colId="51" showButton="0"/>
    <filterColumn colId="53" showButton="0"/>
    <filterColumn colId="55" showButton="0"/>
    <filterColumn colId="57" showButton="0"/>
    <filterColumn colId="59" showButton="0"/>
    <filterColumn colId="61" showButton="0"/>
    <filterColumn colId="63" showButton="0"/>
    <filterColumn colId="65" showButton="0"/>
    <filterColumn colId="67" showButton="0"/>
    <filterColumn colId="69" showButton="0"/>
    <filterColumn colId="71" showButton="0"/>
    <filterColumn colId="73" showButton="0"/>
    <filterColumn colId="75" showButton="0"/>
    <filterColumn colId="77" showButton="0"/>
    <filterColumn colId="79" showButton="0"/>
    <filterColumn colId="81" showButton="0"/>
    <filterColumn colId="83" showButton="0"/>
    <filterColumn colId="85" showButton="0"/>
  </autoFilter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36:P37"/>
    <mergeCell ref="A3:A4"/>
    <mergeCell ref="A36:B37"/>
    <mergeCell ref="H36:H37"/>
    <mergeCell ref="I36:I37"/>
    <mergeCell ref="J36:J37"/>
    <mergeCell ref="G36:G37"/>
    <mergeCell ref="C3:C4"/>
    <mergeCell ref="D3:D4"/>
    <mergeCell ref="N3:O3"/>
    <mergeCell ref="P3:Q3"/>
    <mergeCell ref="B3:B4"/>
    <mergeCell ref="E3:E4"/>
    <mergeCell ref="G3:G4"/>
    <mergeCell ref="F3:F4"/>
    <mergeCell ref="K36:K37"/>
    <mergeCell ref="L36:L37"/>
    <mergeCell ref="M36:M37"/>
    <mergeCell ref="N36:N37"/>
    <mergeCell ref="O36:O37"/>
    <mergeCell ref="AB36:AB37"/>
    <mergeCell ref="Q36:Q37"/>
    <mergeCell ref="R36:R37"/>
    <mergeCell ref="S36:S37"/>
    <mergeCell ref="T36:T37"/>
    <mergeCell ref="U36:U37"/>
    <mergeCell ref="V36:V37"/>
    <mergeCell ref="W36:W37"/>
    <mergeCell ref="X36:X37"/>
    <mergeCell ref="Y36:Y37"/>
    <mergeCell ref="Z36:Z37"/>
    <mergeCell ref="AA36:AA37"/>
    <mergeCell ref="AC36:AC37"/>
    <mergeCell ref="AD36:AD37"/>
    <mergeCell ref="AE36:AE37"/>
    <mergeCell ref="AF36:AF37"/>
    <mergeCell ref="AG36:AG37"/>
    <mergeCell ref="CF36:CF37"/>
    <mergeCell ref="CG36:CG37"/>
    <mergeCell ref="CH36:CH37"/>
    <mergeCell ref="CI36:CI37"/>
    <mergeCell ref="BY36:BY37"/>
    <mergeCell ref="BZ36:BZ37"/>
    <mergeCell ref="CA36:CA37"/>
    <mergeCell ref="CB36:CB37"/>
    <mergeCell ref="CC36:CC37"/>
    <mergeCell ref="CD36:CD37"/>
    <mergeCell ref="BJ3:BK3"/>
    <mergeCell ref="BL3:BM3"/>
    <mergeCell ref="BN3:BO3"/>
    <mergeCell ref="CE36:CE37"/>
    <mergeCell ref="BS36:BS37"/>
    <mergeCell ref="BT36:BT37"/>
    <mergeCell ref="BU36:BU37"/>
    <mergeCell ref="BV36:BV37"/>
    <mergeCell ref="BW36:BW37"/>
    <mergeCell ref="BX36:BX37"/>
    <mergeCell ref="BR36:BR37"/>
    <mergeCell ref="BP3:BQ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62"/>
  <sheetViews>
    <sheetView rightToLeft="1" zoomScaleNormal="100" workbookViewId="0">
      <pane xSplit="9" ySplit="4" topLeftCell="AS5" activePane="bottomRight" state="frozen"/>
      <selection activeCell="R4" sqref="R4"/>
      <selection pane="topRight" activeCell="R4" sqref="R4"/>
      <selection pane="bottomLeft" activeCell="R4" sqref="R4"/>
      <selection pane="bottomRight" activeCell="BE8" sqref="BE8"/>
    </sheetView>
  </sheetViews>
  <sheetFormatPr defaultRowHeight="15" x14ac:dyDescent="0.25"/>
  <cols>
    <col min="2" max="2" width="15.140625" style="26" customWidth="1"/>
    <col min="3" max="3" width="14" customWidth="1"/>
    <col min="4" max="4" width="20" style="22" bestFit="1" customWidth="1"/>
    <col min="5" max="5" width="37.140625" customWidth="1"/>
    <col min="6" max="6" width="11.7109375" style="26" bestFit="1" customWidth="1"/>
    <col min="7" max="7" width="11.42578125" bestFit="1" customWidth="1"/>
    <col min="8" max="9" width="11.5703125" bestFit="1" customWidth="1"/>
    <col min="72" max="72" width="15.7109375" bestFit="1" customWidth="1"/>
  </cols>
  <sheetData>
    <row r="1" spans="1:101" ht="15" customHeight="1" x14ac:dyDescent="0.25">
      <c r="J1" s="111" t="s">
        <v>9</v>
      </c>
      <c r="K1" s="111"/>
      <c r="L1" s="111"/>
      <c r="M1" s="111"/>
      <c r="N1" s="111"/>
      <c r="O1" s="111"/>
      <c r="P1" s="111"/>
      <c r="Q1" s="111"/>
      <c r="R1" s="111"/>
      <c r="S1" s="111"/>
      <c r="T1" s="112" t="s">
        <v>17</v>
      </c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09" t="s">
        <v>23</v>
      </c>
      <c r="BU1" s="109"/>
      <c r="BV1" s="109"/>
      <c r="BW1" s="109"/>
      <c r="BX1" s="109"/>
      <c r="BY1" s="109"/>
      <c r="BZ1" s="109"/>
      <c r="CA1" s="109"/>
      <c r="CB1" s="110" t="s">
        <v>28</v>
      </c>
      <c r="CC1" s="110"/>
      <c r="CD1" s="110"/>
      <c r="CE1" s="110"/>
      <c r="CF1" s="110"/>
      <c r="CG1" s="110"/>
      <c r="CH1" s="110"/>
      <c r="CI1" s="110"/>
    </row>
    <row r="2" spans="1:101" ht="15" customHeight="1" x14ac:dyDescent="0.25"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  <c r="AR2" s="113"/>
      <c r="AS2" s="113"/>
      <c r="AT2" s="113"/>
      <c r="AU2" s="113"/>
      <c r="AV2" s="113"/>
      <c r="AW2" s="113"/>
      <c r="AX2" s="113"/>
      <c r="AY2" s="113"/>
      <c r="AZ2" s="113"/>
      <c r="BA2" s="113"/>
      <c r="BB2" s="113"/>
      <c r="BC2" s="113"/>
      <c r="BD2" s="113"/>
      <c r="BE2" s="113"/>
      <c r="BF2" s="113"/>
      <c r="BG2" s="113"/>
      <c r="BH2" s="113"/>
      <c r="BI2" s="113"/>
      <c r="BJ2" s="113"/>
      <c r="BK2" s="113"/>
      <c r="BL2" s="113"/>
      <c r="BM2" s="113"/>
      <c r="BN2" s="113"/>
      <c r="BO2" s="113"/>
      <c r="BP2" s="113"/>
      <c r="BQ2" s="113"/>
      <c r="BR2" s="113"/>
      <c r="BS2" s="113"/>
      <c r="BT2" s="109"/>
      <c r="BU2" s="109"/>
      <c r="BV2" s="109"/>
      <c r="BW2" s="109"/>
      <c r="BX2" s="109"/>
      <c r="BY2" s="109"/>
      <c r="BZ2" s="109"/>
      <c r="CA2" s="109"/>
      <c r="CB2" s="110"/>
      <c r="CC2" s="110"/>
      <c r="CD2" s="110"/>
      <c r="CE2" s="110"/>
      <c r="CF2" s="110"/>
      <c r="CG2" s="110"/>
      <c r="CH2" s="110"/>
      <c r="CI2" s="110"/>
    </row>
    <row r="3" spans="1:101" ht="21" x14ac:dyDescent="0.3">
      <c r="A3" s="103" t="s">
        <v>29</v>
      </c>
      <c r="B3" s="103" t="s">
        <v>36</v>
      </c>
      <c r="C3" s="105" t="s">
        <v>37</v>
      </c>
      <c r="D3" s="107" t="s">
        <v>50</v>
      </c>
      <c r="E3" s="103" t="s">
        <v>0</v>
      </c>
      <c r="F3" s="105" t="s">
        <v>31</v>
      </c>
      <c r="G3" s="103" t="s">
        <v>1</v>
      </c>
      <c r="H3" s="103" t="s">
        <v>2</v>
      </c>
      <c r="I3" s="103"/>
      <c r="J3" s="100" t="s">
        <v>3</v>
      </c>
      <c r="K3" s="100"/>
      <c r="L3" s="100" t="s">
        <v>4</v>
      </c>
      <c r="M3" s="100"/>
      <c r="N3" s="100" t="s">
        <v>5</v>
      </c>
      <c r="O3" s="100"/>
      <c r="P3" s="100" t="s">
        <v>6</v>
      </c>
      <c r="Q3" s="100"/>
      <c r="R3" s="100" t="s">
        <v>261</v>
      </c>
      <c r="S3" s="100"/>
      <c r="T3" s="100" t="s">
        <v>10</v>
      </c>
      <c r="U3" s="100"/>
      <c r="V3" s="100" t="s">
        <v>11</v>
      </c>
      <c r="W3" s="100"/>
      <c r="X3" s="100" t="s">
        <v>12</v>
      </c>
      <c r="Y3" s="100"/>
      <c r="Z3" s="100" t="s">
        <v>13</v>
      </c>
      <c r="AA3" s="100"/>
      <c r="AB3" s="100" t="s">
        <v>14</v>
      </c>
      <c r="AC3" s="100"/>
      <c r="AD3" s="100" t="s">
        <v>15</v>
      </c>
      <c r="AE3" s="100"/>
      <c r="AF3" s="100" t="s">
        <v>16</v>
      </c>
      <c r="AG3" s="100"/>
      <c r="AH3" s="100" t="s">
        <v>63</v>
      </c>
      <c r="AI3" s="100"/>
      <c r="AJ3" s="100" t="s">
        <v>64</v>
      </c>
      <c r="AK3" s="100"/>
      <c r="AL3" s="100" t="s">
        <v>65</v>
      </c>
      <c r="AM3" s="100"/>
      <c r="AN3" s="100" t="s">
        <v>66</v>
      </c>
      <c r="AO3" s="100"/>
      <c r="AP3" s="100" t="s">
        <v>67</v>
      </c>
      <c r="AQ3" s="100"/>
      <c r="AR3" s="100" t="s">
        <v>68</v>
      </c>
      <c r="AS3" s="100"/>
      <c r="AT3" s="100" t="s">
        <v>159</v>
      </c>
      <c r="AU3" s="100"/>
      <c r="AV3" s="100" t="s">
        <v>160</v>
      </c>
      <c r="AW3" s="100"/>
      <c r="AX3" s="100" t="s">
        <v>161</v>
      </c>
      <c r="AY3" s="100"/>
      <c r="AZ3" s="100" t="s">
        <v>162</v>
      </c>
      <c r="BA3" s="100"/>
      <c r="BB3" s="100" t="s">
        <v>219</v>
      </c>
      <c r="BC3" s="100"/>
      <c r="BD3" s="100" t="s">
        <v>221</v>
      </c>
      <c r="BE3" s="100"/>
      <c r="BF3" s="100" t="s">
        <v>69</v>
      </c>
      <c r="BG3" s="100"/>
      <c r="BH3" s="100" t="s">
        <v>70</v>
      </c>
      <c r="BI3" s="100"/>
      <c r="BJ3" s="100" t="s">
        <v>71</v>
      </c>
      <c r="BK3" s="100"/>
      <c r="BL3" s="100" t="s">
        <v>72</v>
      </c>
      <c r="BM3" s="100"/>
      <c r="BN3" s="100" t="s">
        <v>89</v>
      </c>
      <c r="BO3" s="100"/>
      <c r="BP3" s="100" t="s">
        <v>151</v>
      </c>
      <c r="BQ3" s="100"/>
      <c r="BR3" s="100" t="s">
        <v>22</v>
      </c>
      <c r="BS3" s="100"/>
      <c r="BT3" s="100" t="s">
        <v>18</v>
      </c>
      <c r="BU3" s="100"/>
      <c r="BV3" s="100" t="s">
        <v>19</v>
      </c>
      <c r="BW3" s="100"/>
      <c r="BX3" s="100" t="s">
        <v>20</v>
      </c>
      <c r="BY3" s="100"/>
      <c r="BZ3" s="100" t="s">
        <v>21</v>
      </c>
      <c r="CA3" s="100"/>
      <c r="CB3" s="100" t="s">
        <v>24</v>
      </c>
      <c r="CC3" s="100"/>
      <c r="CD3" s="100" t="s">
        <v>25</v>
      </c>
      <c r="CE3" s="100"/>
      <c r="CF3" s="100" t="s">
        <v>26</v>
      </c>
      <c r="CG3" s="100"/>
      <c r="CH3" s="100" t="s">
        <v>27</v>
      </c>
      <c r="CI3" s="100"/>
      <c r="CJ3" s="1"/>
    </row>
    <row r="4" spans="1:101" ht="21" x14ac:dyDescent="0.3">
      <c r="A4" s="103"/>
      <c r="B4" s="103"/>
      <c r="C4" s="106"/>
      <c r="D4" s="108"/>
      <c r="E4" s="103"/>
      <c r="F4" s="106"/>
      <c r="G4" s="103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13">
        <v>45015</v>
      </c>
      <c r="C5" s="7"/>
      <c r="D5" s="21">
        <v>3</v>
      </c>
      <c r="E5" s="1" t="s">
        <v>42</v>
      </c>
      <c r="F5" s="10" t="s">
        <v>35</v>
      </c>
      <c r="G5" s="4" t="str">
        <f>IF(H5=I5,"متزن","غيرمتزن")</f>
        <v>متزن</v>
      </c>
      <c r="H5" s="8">
        <f>SUMIF(J4:$DF$4,$J$4,J5:DF5)</f>
        <v>19000</v>
      </c>
      <c r="I5" s="8">
        <f>SUMIF($J$4:$DF$4,$K$4,J5:DF5)</f>
        <v>19000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>
        <v>19000</v>
      </c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>
        <f>760*25</f>
        <v>19000</v>
      </c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13">
        <v>45015</v>
      </c>
      <c r="C6" s="1"/>
      <c r="D6" s="21">
        <v>3</v>
      </c>
      <c r="E6" s="1" t="s">
        <v>41</v>
      </c>
      <c r="F6" s="10" t="s">
        <v>35</v>
      </c>
      <c r="G6" s="4" t="str">
        <f t="shared" ref="G6:G59" ca="1" si="0">IF(H6=I6,"متزن","غيرمتزن")</f>
        <v>متزن</v>
      </c>
      <c r="H6" s="8">
        <f ca="1">SUMIF(J$4:$DF5,$J$4,J6:DF6)</f>
        <v>26880</v>
      </c>
      <c r="I6" s="8">
        <f t="shared" ref="I6:I59" si="1">SUMIF($J$4:$DF$4,$K$4,J6:DF6)</f>
        <v>26880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>
        <v>26880</v>
      </c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>
        <f>768*35</f>
        <v>26880</v>
      </c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13">
        <v>45015</v>
      </c>
      <c r="C7" s="1"/>
      <c r="D7" s="21">
        <v>3</v>
      </c>
      <c r="E7" s="1" t="s">
        <v>43</v>
      </c>
      <c r="F7" s="10" t="s">
        <v>35</v>
      </c>
      <c r="G7" s="4" t="str">
        <f t="shared" ca="1" si="0"/>
        <v>متزن</v>
      </c>
      <c r="H7" s="8">
        <f ca="1">SUMIF(J$4:$DF6,$J$4,J7:DF7)</f>
        <v>412545</v>
      </c>
      <c r="I7" s="8">
        <f t="shared" si="1"/>
        <v>412545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>
        <f>412545-858</f>
        <v>411687</v>
      </c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>
        <v>858</v>
      </c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>
        <f>7858*52.5</f>
        <v>412545</v>
      </c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45" x14ac:dyDescent="0.25">
      <c r="A8" s="1">
        <v>4</v>
      </c>
      <c r="B8" s="13">
        <v>45378</v>
      </c>
      <c r="C8" s="1"/>
      <c r="D8" s="21">
        <v>11</v>
      </c>
      <c r="E8" s="27" t="s">
        <v>91</v>
      </c>
      <c r="F8" s="10" t="s">
        <v>90</v>
      </c>
      <c r="G8" s="4" t="str">
        <f t="shared" ca="1" si="0"/>
        <v>متزن</v>
      </c>
      <c r="H8" s="8">
        <f ca="1">SUMIF(J$4:$DF7,$J$4,J8:DF8)</f>
        <v>10872</v>
      </c>
      <c r="I8" s="8">
        <f t="shared" si="1"/>
        <v>10872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>
        <v>9500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>
        <v>1372</v>
      </c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>
        <f>45.3*240</f>
        <v>10872</v>
      </c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10" t="s">
        <v>92</v>
      </c>
      <c r="C9" s="1"/>
      <c r="D9" s="21">
        <v>12</v>
      </c>
      <c r="E9" s="1" t="s">
        <v>93</v>
      </c>
      <c r="F9" s="10" t="s">
        <v>53</v>
      </c>
      <c r="G9" s="4" t="str">
        <f t="shared" ca="1" si="0"/>
        <v>متزن</v>
      </c>
      <c r="H9" s="8">
        <f ca="1">SUMIF(J$4:$DF8,$J$4,J9:DF9)</f>
        <v>35000</v>
      </c>
      <c r="I9" s="8">
        <f t="shared" si="1"/>
        <v>35000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>
        <v>35000</v>
      </c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>
        <f>500*70</f>
        <v>35000</v>
      </c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10" t="s">
        <v>94</v>
      </c>
      <c r="C10" s="1"/>
      <c r="D10" s="21">
        <v>13</v>
      </c>
      <c r="E10" s="1" t="s">
        <v>96</v>
      </c>
      <c r="F10" s="10" t="s">
        <v>95</v>
      </c>
      <c r="G10" s="4" t="str">
        <f t="shared" ca="1" si="0"/>
        <v>متزن</v>
      </c>
      <c r="H10" s="8">
        <f ca="1">SUMIF(J$4:$DF9,$J$4,J10:DF10)</f>
        <v>41400</v>
      </c>
      <c r="I10" s="8">
        <f t="shared" si="1"/>
        <v>41400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>
        <v>41400</v>
      </c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>
        <v>41400</v>
      </c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10" t="s">
        <v>94</v>
      </c>
      <c r="C11" s="1"/>
      <c r="D11" s="21">
        <v>13</v>
      </c>
      <c r="E11" s="1" t="s">
        <v>97</v>
      </c>
      <c r="F11" s="10" t="s">
        <v>95</v>
      </c>
      <c r="G11" s="4" t="str">
        <f t="shared" ca="1" si="0"/>
        <v>متزن</v>
      </c>
      <c r="H11" s="8">
        <f ca="1">SUMIF(J$4:$DF10,$J$4,J11:DF11)</f>
        <v>295484.5</v>
      </c>
      <c r="I11" s="8">
        <f t="shared" si="1"/>
        <v>295484.5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v>295484.5</v>
      </c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52">
        <f>7.715*38300</f>
        <v>295484.5</v>
      </c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10" t="s">
        <v>94</v>
      </c>
      <c r="C12" s="1"/>
      <c r="D12" s="21">
        <v>13</v>
      </c>
      <c r="E12" s="1" t="s">
        <v>98</v>
      </c>
      <c r="F12" s="10" t="s">
        <v>95</v>
      </c>
      <c r="G12" s="4" t="str">
        <f t="shared" ca="1" si="0"/>
        <v>متزن</v>
      </c>
      <c r="H12" s="8">
        <f ca="1">SUMIF(J$4:$DF11,$J$4,J12:DF12)</f>
        <v>48123.5</v>
      </c>
      <c r="I12" s="8">
        <f t="shared" si="1"/>
        <v>48123.5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>
        <v>48123.5</v>
      </c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>
        <f>1.09*44150</f>
        <v>48123.5</v>
      </c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13">
        <v>45371</v>
      </c>
      <c r="C13" s="13">
        <v>45371</v>
      </c>
      <c r="D13" s="21">
        <v>18</v>
      </c>
      <c r="E13" s="1" t="s">
        <v>103</v>
      </c>
      <c r="F13" s="10" t="s">
        <v>121</v>
      </c>
      <c r="G13" s="29" t="str">
        <f t="shared" ca="1" si="0"/>
        <v>متزن</v>
      </c>
      <c r="H13" s="8">
        <f ca="1">SUMIF(J$4:$DF12,$J$4,J13:DF13)</f>
        <v>1000</v>
      </c>
      <c r="I13" s="8">
        <f t="shared" si="1"/>
        <v>1000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>
        <v>1000</v>
      </c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>
        <v>1000</v>
      </c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13">
        <v>45371</v>
      </c>
      <c r="C14" s="13">
        <v>45371</v>
      </c>
      <c r="D14" s="21">
        <v>18</v>
      </c>
      <c r="E14" s="1" t="s">
        <v>104</v>
      </c>
      <c r="F14" s="10" t="s">
        <v>121</v>
      </c>
      <c r="G14" s="29" t="str">
        <f t="shared" ca="1" si="0"/>
        <v>متزن</v>
      </c>
      <c r="H14" s="8">
        <f ca="1">SUMIF(J$4:$DF13,$J$4,J14:DF14)</f>
        <v>11100</v>
      </c>
      <c r="I14" s="8">
        <f t="shared" si="1"/>
        <v>11100</v>
      </c>
      <c r="J14" s="8"/>
      <c r="K14" s="8"/>
      <c r="L14" s="8"/>
      <c r="M14" s="8"/>
      <c r="N14" s="8"/>
      <c r="O14" s="8"/>
      <c r="P14" s="8"/>
      <c r="Q14" s="8"/>
      <c r="R14" s="8">
        <v>11100</v>
      </c>
      <c r="S14" s="8"/>
      <c r="T14" s="8"/>
      <c r="U14" s="8">
        <v>11100</v>
      </c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13">
        <v>45371</v>
      </c>
      <c r="C15" s="13">
        <v>45371</v>
      </c>
      <c r="D15" s="21">
        <v>18</v>
      </c>
      <c r="E15" s="1" t="s">
        <v>105</v>
      </c>
      <c r="F15" s="10" t="s">
        <v>121</v>
      </c>
      <c r="G15" s="29" t="str">
        <f t="shared" ca="1" si="0"/>
        <v>متزن</v>
      </c>
      <c r="H15" s="8">
        <f ca="1">SUMIF(J$4:$DF14,$J$4,J15:DF15)</f>
        <v>4800</v>
      </c>
      <c r="I15" s="8">
        <f t="shared" si="1"/>
        <v>4800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>
        <v>4800</v>
      </c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>
        <v>4800</v>
      </c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13">
        <v>45371</v>
      </c>
      <c r="C16" s="13">
        <v>45371</v>
      </c>
      <c r="D16" s="21">
        <v>18</v>
      </c>
      <c r="E16" s="1" t="s">
        <v>106</v>
      </c>
      <c r="F16" s="10" t="s">
        <v>121</v>
      </c>
      <c r="G16" s="29" t="str">
        <f t="shared" ca="1" si="0"/>
        <v>متزن</v>
      </c>
      <c r="H16" s="8">
        <f ca="1">SUMIF(J$4:$DF15,$J$4,J16:DF16)</f>
        <v>230</v>
      </c>
      <c r="I16" s="8">
        <f t="shared" si="1"/>
        <v>230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>
        <v>230</v>
      </c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>
        <v>230</v>
      </c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13">
        <v>45371</v>
      </c>
      <c r="C17" s="13">
        <v>45371</v>
      </c>
      <c r="D17" s="21">
        <v>18</v>
      </c>
      <c r="E17" s="1" t="s">
        <v>107</v>
      </c>
      <c r="F17" s="10" t="s">
        <v>121</v>
      </c>
      <c r="G17" s="29" t="str">
        <f t="shared" ca="1" si="0"/>
        <v>متزن</v>
      </c>
      <c r="H17" s="8">
        <f ca="1">SUMIF(J$4:$DF16,$J$4,J17:DF17)</f>
        <v>580</v>
      </c>
      <c r="I17" s="8">
        <f t="shared" si="1"/>
        <v>580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>
        <v>580</v>
      </c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>
        <v>580</v>
      </c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13">
        <v>45371</v>
      </c>
      <c r="C18" s="13">
        <v>45371</v>
      </c>
      <c r="D18" s="21">
        <v>18</v>
      </c>
      <c r="E18" s="1" t="s">
        <v>108</v>
      </c>
      <c r="F18" s="10" t="s">
        <v>121</v>
      </c>
      <c r="G18" s="29" t="str">
        <f t="shared" ca="1" si="0"/>
        <v>متزن</v>
      </c>
      <c r="H18" s="8">
        <f ca="1">SUMIF(J$4:$DF17,$J$4,J18:DF18)</f>
        <v>1800</v>
      </c>
      <c r="I18" s="8">
        <f t="shared" si="1"/>
        <v>1800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>
        <v>1800</v>
      </c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>
        <v>1800</v>
      </c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13">
        <v>45371</v>
      </c>
      <c r="C19" s="13">
        <v>45371</v>
      </c>
      <c r="D19" s="21">
        <v>18</v>
      </c>
      <c r="E19" s="1" t="s">
        <v>105</v>
      </c>
      <c r="F19" s="10" t="s">
        <v>121</v>
      </c>
      <c r="G19" s="29" t="str">
        <f t="shared" ca="1" si="0"/>
        <v>متزن</v>
      </c>
      <c r="H19" s="8">
        <f ca="1">SUMIF(J$4:$DF18,$J$4,J19:DF19)</f>
        <v>1350</v>
      </c>
      <c r="I19" s="8">
        <f t="shared" si="1"/>
        <v>1350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>
        <v>1350</v>
      </c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>
        <v>1350</v>
      </c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13">
        <v>45371</v>
      </c>
      <c r="C20" s="13">
        <v>45371</v>
      </c>
      <c r="D20" s="21">
        <v>18</v>
      </c>
      <c r="E20" s="1" t="s">
        <v>109</v>
      </c>
      <c r="F20" s="10" t="s">
        <v>121</v>
      </c>
      <c r="G20" s="29" t="str">
        <f t="shared" ca="1" si="0"/>
        <v>متزن</v>
      </c>
      <c r="H20" s="8">
        <f ca="1">SUMIF(J$4:$DF19,$J$4,J20:DF20)</f>
        <v>390</v>
      </c>
      <c r="I20" s="8">
        <f t="shared" si="1"/>
        <v>390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>
        <v>390</v>
      </c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>
        <v>390</v>
      </c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13">
        <v>45371</v>
      </c>
      <c r="C21" s="13">
        <v>45371</v>
      </c>
      <c r="D21" s="21">
        <v>18</v>
      </c>
      <c r="E21" s="1" t="s">
        <v>110</v>
      </c>
      <c r="F21" s="10" t="s">
        <v>121</v>
      </c>
      <c r="G21" s="29" t="str">
        <f t="shared" ca="1" si="0"/>
        <v>متزن</v>
      </c>
      <c r="H21" s="8">
        <f ca="1">SUMIF(J$4:$DF20,$J$4,J21:DF21)</f>
        <v>290</v>
      </c>
      <c r="I21" s="8">
        <f t="shared" si="1"/>
        <v>290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>
        <v>290</v>
      </c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>
        <v>290</v>
      </c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13">
        <v>45371</v>
      </c>
      <c r="C22" s="13">
        <v>45371</v>
      </c>
      <c r="D22" s="21">
        <v>18</v>
      </c>
      <c r="E22" s="1" t="s">
        <v>111</v>
      </c>
      <c r="F22" s="10" t="s">
        <v>121</v>
      </c>
      <c r="G22" s="29" t="str">
        <f t="shared" ca="1" si="0"/>
        <v>متزن</v>
      </c>
      <c r="H22" s="8">
        <f ca="1">SUMIF(J$4:$DF21,$J$4,J22:DF22)</f>
        <v>550</v>
      </c>
      <c r="I22" s="8">
        <f t="shared" si="1"/>
        <v>550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>
        <v>550</v>
      </c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>
        <v>550</v>
      </c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13">
        <v>45371</v>
      </c>
      <c r="C23" s="13">
        <v>45371</v>
      </c>
      <c r="D23" s="21">
        <v>18</v>
      </c>
      <c r="E23" s="1" t="s">
        <v>112</v>
      </c>
      <c r="F23" s="10" t="s">
        <v>121</v>
      </c>
      <c r="G23" s="29" t="str">
        <f t="shared" ca="1" si="0"/>
        <v>متزن</v>
      </c>
      <c r="H23" s="8">
        <f ca="1">SUMIF(J$4:$DF22,$J$4,J23:DF23)</f>
        <v>200</v>
      </c>
      <c r="I23" s="8">
        <f t="shared" si="1"/>
        <v>200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>
        <v>200</v>
      </c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>
        <v>200</v>
      </c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13">
        <v>45371</v>
      </c>
      <c r="C24" s="13">
        <v>45371</v>
      </c>
      <c r="D24" s="21">
        <v>18</v>
      </c>
      <c r="E24" s="1" t="s">
        <v>113</v>
      </c>
      <c r="F24" s="10" t="s">
        <v>121</v>
      </c>
      <c r="G24" s="29" t="str">
        <f t="shared" ca="1" si="0"/>
        <v>متزن</v>
      </c>
      <c r="H24" s="8">
        <f ca="1">SUMIF(J$4:$DF23,$J$4,J24:DF24)</f>
        <v>565</v>
      </c>
      <c r="I24" s="8">
        <f t="shared" si="1"/>
        <v>565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>
        <v>565</v>
      </c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>
        <v>565</v>
      </c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13">
        <v>45371</v>
      </c>
      <c r="C25" s="13">
        <v>45371</v>
      </c>
      <c r="D25" s="21">
        <v>18</v>
      </c>
      <c r="E25" s="1" t="s">
        <v>114</v>
      </c>
      <c r="F25" s="10" t="s">
        <v>121</v>
      </c>
      <c r="G25" s="29" t="str">
        <f t="shared" ca="1" si="0"/>
        <v>متزن</v>
      </c>
      <c r="H25" s="8">
        <f ca="1">SUMIF(J$4:$DF24,$J$4,J25:DF25)</f>
        <v>1590</v>
      </c>
      <c r="I25" s="8">
        <f t="shared" si="1"/>
        <v>1590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>
        <v>1590</v>
      </c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>
        <v>1590</v>
      </c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13">
        <v>45371</v>
      </c>
      <c r="C26" s="13">
        <v>45371</v>
      </c>
      <c r="D26" s="21">
        <v>18</v>
      </c>
      <c r="E26" s="1" t="s">
        <v>115</v>
      </c>
      <c r="F26" s="10" t="s">
        <v>121</v>
      </c>
      <c r="G26" s="29" t="str">
        <f t="shared" ca="1" si="0"/>
        <v>متزن</v>
      </c>
      <c r="H26" s="8">
        <f ca="1">SUMIF(J$4:$DF25,$J$4,J26:DF26)</f>
        <v>100</v>
      </c>
      <c r="I26" s="8">
        <f t="shared" si="1"/>
        <v>100</v>
      </c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>
        <v>100</v>
      </c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>
        <v>100</v>
      </c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13">
        <v>45371</v>
      </c>
      <c r="C27" s="13">
        <v>45371</v>
      </c>
      <c r="D27" s="21">
        <v>18</v>
      </c>
      <c r="E27" s="1" t="s">
        <v>116</v>
      </c>
      <c r="F27" s="10" t="s">
        <v>121</v>
      </c>
      <c r="G27" s="29" t="str">
        <f t="shared" ca="1" si="0"/>
        <v>متزن</v>
      </c>
      <c r="H27" s="8">
        <f ca="1">SUMIF(J$4:$DF26,$J$4,J27:DF27)</f>
        <v>400</v>
      </c>
      <c r="I27" s="8">
        <f t="shared" si="1"/>
        <v>400</v>
      </c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>
        <v>400</v>
      </c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>
        <v>400</v>
      </c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13">
        <v>45371</v>
      </c>
      <c r="C28" s="13">
        <v>45371</v>
      </c>
      <c r="D28" s="21">
        <v>18</v>
      </c>
      <c r="E28" s="1" t="s">
        <v>117</v>
      </c>
      <c r="F28" s="10" t="s">
        <v>121</v>
      </c>
      <c r="G28" s="29" t="str">
        <f t="shared" ca="1" si="0"/>
        <v>متزن</v>
      </c>
      <c r="H28" s="8">
        <f ca="1">SUMIF(J$4:$DF27,$J$4,J28:DF28)</f>
        <v>4000</v>
      </c>
      <c r="I28" s="8">
        <f t="shared" si="1"/>
        <v>4000</v>
      </c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>
        <v>4000</v>
      </c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>
        <v>4000</v>
      </c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13">
        <v>45371</v>
      </c>
      <c r="C29" s="13">
        <v>45371</v>
      </c>
      <c r="D29" s="21">
        <v>18</v>
      </c>
      <c r="E29" s="1" t="s">
        <v>118</v>
      </c>
      <c r="F29" s="10" t="s">
        <v>121</v>
      </c>
      <c r="G29" s="29" t="str">
        <f t="shared" ca="1" si="0"/>
        <v>متزن</v>
      </c>
      <c r="H29" s="8">
        <f ca="1">SUMIF(J$4:$DF28,$J$4,J29:DF29)</f>
        <v>500</v>
      </c>
      <c r="I29" s="8">
        <f t="shared" si="1"/>
        <v>500</v>
      </c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>
        <v>500</v>
      </c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>
        <v>500</v>
      </c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13">
        <v>45371</v>
      </c>
      <c r="C30" s="13">
        <v>45371</v>
      </c>
      <c r="D30" s="21">
        <v>18</v>
      </c>
      <c r="E30" s="1" t="s">
        <v>119</v>
      </c>
      <c r="F30" s="10" t="s">
        <v>121</v>
      </c>
      <c r="G30" s="29" t="str">
        <f t="shared" ca="1" si="0"/>
        <v>متزن</v>
      </c>
      <c r="H30" s="8">
        <f ca="1">SUMIF(J$4:$DF29,$J$4,J30:DF30)</f>
        <v>2000</v>
      </c>
      <c r="I30" s="8">
        <f t="shared" si="1"/>
        <v>2000</v>
      </c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>
        <v>2000</v>
      </c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>
        <v>2000</v>
      </c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13">
        <v>45371</v>
      </c>
      <c r="C31" s="13">
        <v>45371</v>
      </c>
      <c r="D31" s="21">
        <v>18</v>
      </c>
      <c r="E31" s="1" t="s">
        <v>118</v>
      </c>
      <c r="F31" s="10" t="s">
        <v>121</v>
      </c>
      <c r="G31" s="29" t="str">
        <f t="shared" ca="1" si="0"/>
        <v>متزن</v>
      </c>
      <c r="H31" s="8">
        <f ca="1">SUMIF(J$4:$DF30,$J$4,J31:DF31)</f>
        <v>1000</v>
      </c>
      <c r="I31" s="8">
        <f t="shared" si="1"/>
        <v>1000</v>
      </c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>
        <v>1000</v>
      </c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>
        <v>1000</v>
      </c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13">
        <v>45371</v>
      </c>
      <c r="C32" s="13">
        <v>45371</v>
      </c>
      <c r="D32" s="21">
        <v>18</v>
      </c>
      <c r="E32" s="1" t="s">
        <v>120</v>
      </c>
      <c r="F32" s="10" t="s">
        <v>121</v>
      </c>
      <c r="G32" s="29" t="str">
        <f t="shared" ca="1" si="0"/>
        <v>متزن</v>
      </c>
      <c r="H32" s="8">
        <f ca="1">SUMIF(J$4:$DF31,$J$4,J32:DF32)</f>
        <v>450</v>
      </c>
      <c r="I32" s="8">
        <f t="shared" si="1"/>
        <v>450</v>
      </c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>
        <v>450</v>
      </c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>
        <v>450</v>
      </c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10"/>
      <c r="C33" s="1"/>
      <c r="D33" s="21"/>
      <c r="E33" s="1"/>
      <c r="F33" s="10"/>
      <c r="G33" s="29" t="str">
        <f t="shared" ca="1" si="0"/>
        <v>متزن</v>
      </c>
      <c r="H33" s="8">
        <f ca="1">SUMIF(J$4:$DF32,$J$4,J33:DF33)</f>
        <v>0</v>
      </c>
      <c r="I33" s="8">
        <f t="shared" si="1"/>
        <v>0</v>
      </c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10"/>
      <c r="C34" s="1"/>
      <c r="D34" s="21"/>
      <c r="E34" s="1"/>
      <c r="F34" s="10"/>
      <c r="G34" s="29" t="str">
        <f t="shared" ca="1" si="0"/>
        <v>متزن</v>
      </c>
      <c r="H34" s="8">
        <f ca="1">SUMIF(J$4:$DF33,$J$4,J34:DF34)</f>
        <v>0</v>
      </c>
      <c r="I34" s="8">
        <f t="shared" si="1"/>
        <v>0</v>
      </c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10"/>
      <c r="C35" s="1"/>
      <c r="D35" s="21"/>
      <c r="E35" s="1"/>
      <c r="F35" s="10"/>
      <c r="G35" s="29" t="str">
        <f t="shared" ca="1" si="0"/>
        <v>متزن</v>
      </c>
      <c r="H35" s="8">
        <f ca="1">SUMIF(J$4:$DF34,$J$4,J35:DF35)</f>
        <v>0</v>
      </c>
      <c r="I35" s="8">
        <f t="shared" si="1"/>
        <v>0</v>
      </c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x14ac:dyDescent="0.25">
      <c r="A36" s="1">
        <v>32</v>
      </c>
      <c r="B36" s="10"/>
      <c r="C36" s="1"/>
      <c r="D36" s="21"/>
      <c r="E36" s="1"/>
      <c r="F36" s="10"/>
      <c r="G36" s="29" t="str">
        <f t="shared" ca="1" si="0"/>
        <v>متزن</v>
      </c>
      <c r="H36" s="8">
        <f ca="1">SUMIF(J$4:$DF35,$J$4,J36:DF36)</f>
        <v>0</v>
      </c>
      <c r="I36" s="8">
        <f t="shared" si="1"/>
        <v>0</v>
      </c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8"/>
      <c r="CH36" s="8"/>
      <c r="CI36" s="8"/>
      <c r="CJ36" s="8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</row>
    <row r="37" spans="1:101" ht="21" x14ac:dyDescent="0.25">
      <c r="A37" s="1">
        <v>33</v>
      </c>
      <c r="B37" s="10"/>
      <c r="C37" s="1"/>
      <c r="D37" s="21"/>
      <c r="E37" s="1"/>
      <c r="F37" s="10"/>
      <c r="G37" s="4" t="str">
        <f t="shared" ca="1" si="0"/>
        <v>متزن</v>
      </c>
      <c r="H37" s="8">
        <f ca="1">SUMIF(J$4:$DF36,$J$4,J37:DF37)</f>
        <v>0</v>
      </c>
      <c r="I37" s="8">
        <f t="shared" si="1"/>
        <v>0</v>
      </c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/>
      <c r="BU37" s="8"/>
      <c r="BV37" s="8"/>
      <c r="BW37" s="8"/>
      <c r="BX37" s="8"/>
      <c r="BY37" s="8"/>
      <c r="BZ37" s="8"/>
      <c r="CA37" s="8"/>
      <c r="CB37" s="8"/>
      <c r="CC37" s="8"/>
      <c r="CD37" s="8"/>
      <c r="CE37" s="8"/>
      <c r="CF37" s="8"/>
      <c r="CG37" s="8"/>
      <c r="CH37" s="8"/>
      <c r="CI37" s="8"/>
      <c r="CJ37" s="8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</row>
    <row r="38" spans="1:101" ht="21" x14ac:dyDescent="0.25">
      <c r="A38" s="1">
        <v>34</v>
      </c>
      <c r="B38" s="10"/>
      <c r="C38" s="1"/>
      <c r="D38" s="21"/>
      <c r="E38" s="1"/>
      <c r="F38" s="10"/>
      <c r="G38" s="4" t="str">
        <f t="shared" ca="1" si="0"/>
        <v>متزن</v>
      </c>
      <c r="H38" s="8">
        <f ca="1">SUMIF(J$4:$DF37,$J$4,J38:DF38)</f>
        <v>0</v>
      </c>
      <c r="I38" s="8">
        <f t="shared" si="1"/>
        <v>0</v>
      </c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  <c r="BO38" s="8"/>
      <c r="BP38" s="8"/>
      <c r="BQ38" s="8"/>
      <c r="BR38" s="8"/>
      <c r="BS38" s="8"/>
      <c r="BT38" s="8"/>
      <c r="BU38" s="8"/>
      <c r="BV38" s="8"/>
      <c r="BW38" s="8"/>
      <c r="BX38" s="8"/>
      <c r="BY38" s="8"/>
      <c r="BZ38" s="8"/>
      <c r="CA38" s="8"/>
      <c r="CB38" s="8"/>
      <c r="CC38" s="8"/>
      <c r="CD38" s="8"/>
      <c r="CE38" s="8"/>
      <c r="CF38" s="8"/>
      <c r="CG38" s="8"/>
      <c r="CH38" s="8"/>
      <c r="CI38" s="8"/>
      <c r="CJ38" s="8"/>
      <c r="CK38" s="9"/>
      <c r="CL38" s="9"/>
      <c r="CM38" s="9"/>
      <c r="CN38" s="9"/>
      <c r="CO38" s="9"/>
      <c r="CP38" s="9"/>
      <c r="CQ38" s="9"/>
      <c r="CR38" s="9"/>
      <c r="CS38" s="9"/>
      <c r="CT38" s="9"/>
      <c r="CU38" s="9"/>
      <c r="CV38" s="9"/>
      <c r="CW38" s="9"/>
    </row>
    <row r="39" spans="1:101" ht="21" x14ac:dyDescent="0.25">
      <c r="A39" s="1">
        <v>35</v>
      </c>
      <c r="B39" s="10"/>
      <c r="C39" s="1"/>
      <c r="D39" s="21"/>
      <c r="E39" s="1"/>
      <c r="F39" s="10"/>
      <c r="G39" s="4" t="str">
        <f t="shared" ca="1" si="0"/>
        <v>متزن</v>
      </c>
      <c r="H39" s="8">
        <f ca="1">SUMIF(J$4:$DF38,$J$4,J39:DF39)</f>
        <v>0</v>
      </c>
      <c r="I39" s="8">
        <f t="shared" si="1"/>
        <v>0</v>
      </c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  <c r="BP39" s="8"/>
      <c r="BQ39" s="8"/>
      <c r="BR39" s="8"/>
      <c r="BS39" s="8"/>
      <c r="BT39" s="8"/>
      <c r="BU39" s="8"/>
      <c r="BV39" s="8"/>
      <c r="BW39" s="8"/>
      <c r="BX39" s="8"/>
      <c r="BY39" s="8"/>
      <c r="BZ39" s="8"/>
      <c r="CA39" s="8"/>
      <c r="CB39" s="8"/>
      <c r="CC39" s="8"/>
      <c r="CD39" s="8"/>
      <c r="CE39" s="8"/>
      <c r="CF39" s="8"/>
      <c r="CG39" s="8"/>
      <c r="CH39" s="8"/>
      <c r="CI39" s="8"/>
      <c r="CJ39" s="8"/>
      <c r="CK39" s="9"/>
      <c r="CL39" s="9"/>
      <c r="CM39" s="9"/>
      <c r="CN39" s="9"/>
      <c r="CO39" s="9"/>
      <c r="CP39" s="9"/>
      <c r="CQ39" s="9"/>
      <c r="CR39" s="9"/>
      <c r="CS39" s="9"/>
      <c r="CT39" s="9"/>
      <c r="CU39" s="9"/>
      <c r="CV39" s="9"/>
      <c r="CW39" s="9"/>
    </row>
    <row r="40" spans="1:101" ht="21" x14ac:dyDescent="0.25">
      <c r="A40" s="1">
        <v>36</v>
      </c>
      <c r="B40" s="10"/>
      <c r="C40" s="1"/>
      <c r="D40" s="21"/>
      <c r="E40" s="1"/>
      <c r="F40" s="10"/>
      <c r="G40" s="4" t="str">
        <f t="shared" ca="1" si="0"/>
        <v>متزن</v>
      </c>
      <c r="H40" s="8">
        <f ca="1">SUMIF(J$4:$DF39,$J$4,J40:DF40)</f>
        <v>0</v>
      </c>
      <c r="I40" s="8">
        <f t="shared" si="1"/>
        <v>0</v>
      </c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8"/>
      <c r="CH40" s="8"/>
      <c r="CI40" s="8"/>
      <c r="CJ40" s="8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</row>
    <row r="41" spans="1:101" ht="21" x14ac:dyDescent="0.25">
      <c r="A41" s="1">
        <v>37</v>
      </c>
      <c r="B41" s="10"/>
      <c r="C41" s="1"/>
      <c r="D41" s="21"/>
      <c r="E41" s="1"/>
      <c r="F41" s="10"/>
      <c r="G41" s="4" t="str">
        <f t="shared" ca="1" si="0"/>
        <v>متزن</v>
      </c>
      <c r="H41" s="8">
        <f ca="1">SUMIF(J$4:$DF40,$J$4,J41:DF41)</f>
        <v>0</v>
      </c>
      <c r="I41" s="8">
        <f t="shared" si="1"/>
        <v>0</v>
      </c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8"/>
      <c r="CH41" s="8"/>
      <c r="CI41" s="8"/>
      <c r="CJ41" s="8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</row>
    <row r="42" spans="1:101" ht="21" x14ac:dyDescent="0.25">
      <c r="A42" s="1">
        <v>38</v>
      </c>
      <c r="B42" s="10"/>
      <c r="C42" s="1"/>
      <c r="D42" s="21"/>
      <c r="E42" s="1"/>
      <c r="F42" s="10"/>
      <c r="G42" s="4" t="str">
        <f t="shared" ca="1" si="0"/>
        <v>متزن</v>
      </c>
      <c r="H42" s="8">
        <f ca="1">SUMIF(J$4:$DF41,$J$4,J42:DF42)</f>
        <v>0</v>
      </c>
      <c r="I42" s="8">
        <f t="shared" si="1"/>
        <v>0</v>
      </c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</row>
    <row r="43" spans="1:101" ht="21" x14ac:dyDescent="0.25">
      <c r="A43" s="1">
        <v>39</v>
      </c>
      <c r="B43" s="10"/>
      <c r="C43" s="1"/>
      <c r="D43" s="21"/>
      <c r="E43" s="1"/>
      <c r="F43" s="10"/>
      <c r="G43" s="4" t="str">
        <f t="shared" ca="1" si="0"/>
        <v>متزن</v>
      </c>
      <c r="H43" s="8">
        <f ca="1">SUMIF(J$4:$DF42,$J$4,J43:DF43)</f>
        <v>0</v>
      </c>
      <c r="I43" s="8">
        <f t="shared" si="1"/>
        <v>0</v>
      </c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</row>
    <row r="44" spans="1:101" ht="21" x14ac:dyDescent="0.25">
      <c r="A44" s="1">
        <v>40</v>
      </c>
      <c r="B44" s="10"/>
      <c r="C44" s="1"/>
      <c r="D44" s="21"/>
      <c r="E44" s="1"/>
      <c r="F44" s="10"/>
      <c r="G44" s="4" t="str">
        <f t="shared" ca="1" si="0"/>
        <v>متزن</v>
      </c>
      <c r="H44" s="8">
        <f ca="1">SUMIF(J$4:$DF43,$J$4,J44:DF44)</f>
        <v>0</v>
      </c>
      <c r="I44" s="8">
        <f t="shared" si="1"/>
        <v>0</v>
      </c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</row>
    <row r="45" spans="1:101" ht="21" x14ac:dyDescent="0.25">
      <c r="A45" s="1">
        <v>41</v>
      </c>
      <c r="B45" s="10"/>
      <c r="C45" s="1"/>
      <c r="D45" s="21"/>
      <c r="E45" s="1"/>
      <c r="F45" s="10"/>
      <c r="G45" s="4" t="str">
        <f t="shared" ca="1" si="0"/>
        <v>متزن</v>
      </c>
      <c r="H45" s="8">
        <f ca="1">SUMIF(J$4:$DF44,$J$4,J45:DF45)</f>
        <v>0</v>
      </c>
      <c r="I45" s="8">
        <f t="shared" si="1"/>
        <v>0</v>
      </c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</row>
    <row r="46" spans="1:101" ht="21" x14ac:dyDescent="0.25">
      <c r="A46" s="1">
        <v>42</v>
      </c>
      <c r="B46" s="10"/>
      <c r="C46" s="1"/>
      <c r="D46" s="21"/>
      <c r="E46" s="1"/>
      <c r="F46" s="10"/>
      <c r="G46" s="4" t="str">
        <f t="shared" ca="1" si="0"/>
        <v>متزن</v>
      </c>
      <c r="H46" s="8">
        <f ca="1">SUMIF(J$4:$DF45,$J$4,J46:DF46)</f>
        <v>0</v>
      </c>
      <c r="I46" s="8">
        <f t="shared" si="1"/>
        <v>0</v>
      </c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</row>
    <row r="47" spans="1:101" ht="21" x14ac:dyDescent="0.25">
      <c r="A47" s="1">
        <v>43</v>
      </c>
      <c r="B47" s="10"/>
      <c r="C47" s="1"/>
      <c r="D47" s="21"/>
      <c r="E47" s="1"/>
      <c r="F47" s="10"/>
      <c r="G47" s="4" t="str">
        <f t="shared" ca="1" si="0"/>
        <v>متزن</v>
      </c>
      <c r="H47" s="8">
        <f ca="1">SUMIF(J$4:$DF46,$J$4,J47:DF47)</f>
        <v>0</v>
      </c>
      <c r="I47" s="8">
        <f t="shared" si="1"/>
        <v>0</v>
      </c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</row>
    <row r="48" spans="1:101" ht="21" x14ac:dyDescent="0.25">
      <c r="A48" s="1">
        <v>44</v>
      </c>
      <c r="B48" s="10"/>
      <c r="C48" s="1"/>
      <c r="D48" s="21"/>
      <c r="E48" s="1"/>
      <c r="F48" s="10"/>
      <c r="G48" s="4" t="str">
        <f t="shared" ca="1" si="0"/>
        <v>متزن</v>
      </c>
      <c r="H48" s="8">
        <f ca="1">SUMIF(J$4:$DF47,$J$4,J48:DF48)</f>
        <v>0</v>
      </c>
      <c r="I48" s="8">
        <f t="shared" si="1"/>
        <v>0</v>
      </c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</row>
    <row r="49" spans="1:101" ht="21" x14ac:dyDescent="0.25">
      <c r="A49" s="1">
        <v>45</v>
      </c>
      <c r="B49" s="10"/>
      <c r="C49" s="1"/>
      <c r="D49" s="21"/>
      <c r="E49" s="1"/>
      <c r="F49" s="10"/>
      <c r="G49" s="4" t="str">
        <f t="shared" ca="1" si="0"/>
        <v>متزن</v>
      </c>
      <c r="H49" s="8">
        <f ca="1">SUMIF(J$4:$DF48,$J$4,J49:DF49)</f>
        <v>0</v>
      </c>
      <c r="I49" s="8">
        <f t="shared" si="1"/>
        <v>0</v>
      </c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</row>
    <row r="50" spans="1:101" ht="21" x14ac:dyDescent="0.25">
      <c r="A50" s="1">
        <v>46</v>
      </c>
      <c r="B50" s="10"/>
      <c r="C50" s="1"/>
      <c r="D50" s="21"/>
      <c r="E50" s="1"/>
      <c r="F50" s="10"/>
      <c r="G50" s="4" t="str">
        <f t="shared" ca="1" si="0"/>
        <v>متزن</v>
      </c>
      <c r="H50" s="8">
        <f ca="1">SUMIF(J$4:$DF49,$J$4,J50:DF50)</f>
        <v>0</v>
      </c>
      <c r="I50" s="8">
        <f t="shared" si="1"/>
        <v>0</v>
      </c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</row>
    <row r="51" spans="1:101" ht="21" x14ac:dyDescent="0.25">
      <c r="A51" s="1">
        <v>47</v>
      </c>
      <c r="B51" s="10"/>
      <c r="C51" s="1"/>
      <c r="D51" s="21"/>
      <c r="E51" s="1"/>
      <c r="F51" s="10"/>
      <c r="G51" s="4" t="str">
        <f t="shared" ca="1" si="0"/>
        <v>متزن</v>
      </c>
      <c r="H51" s="8">
        <f ca="1">SUMIF(J$4:$DF50,$J$4,J51:DF51)</f>
        <v>0</v>
      </c>
      <c r="I51" s="8">
        <f t="shared" si="1"/>
        <v>0</v>
      </c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</row>
    <row r="52" spans="1:101" ht="21" x14ac:dyDescent="0.25">
      <c r="A52" s="1">
        <v>48</v>
      </c>
      <c r="B52" s="10"/>
      <c r="C52" s="1"/>
      <c r="D52" s="21"/>
      <c r="E52" s="1"/>
      <c r="F52" s="10"/>
      <c r="G52" s="4" t="str">
        <f t="shared" ca="1" si="0"/>
        <v>متزن</v>
      </c>
      <c r="H52" s="8">
        <f ca="1">SUMIF(J$4:$DF51,$J$4,J52:DF52)</f>
        <v>0</v>
      </c>
      <c r="I52" s="8">
        <f t="shared" si="1"/>
        <v>0</v>
      </c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  <c r="BQ52" s="8"/>
      <c r="BR52" s="8"/>
      <c r="BS52" s="8"/>
      <c r="BT52" s="8"/>
      <c r="BU52" s="8"/>
      <c r="BV52" s="8"/>
      <c r="BW52" s="8"/>
      <c r="BX52" s="8"/>
      <c r="BY52" s="8"/>
      <c r="BZ52" s="8"/>
      <c r="CA52" s="8"/>
      <c r="CB52" s="8"/>
      <c r="CC52" s="8"/>
      <c r="CD52" s="8"/>
      <c r="CE52" s="8"/>
      <c r="CF52" s="8"/>
      <c r="CG52" s="8"/>
      <c r="CH52" s="8"/>
      <c r="CI52" s="8"/>
      <c r="CJ52" s="8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</row>
    <row r="53" spans="1:101" ht="21" x14ac:dyDescent="0.25">
      <c r="A53" s="1">
        <v>49</v>
      </c>
      <c r="B53" s="10"/>
      <c r="C53" s="1"/>
      <c r="D53" s="21"/>
      <c r="E53" s="1"/>
      <c r="F53" s="10"/>
      <c r="G53" s="4" t="str">
        <f t="shared" ca="1" si="0"/>
        <v>متزن</v>
      </c>
      <c r="H53" s="8">
        <f ca="1">SUMIF(J$4:$DF52,$J$4,J53:DF53)</f>
        <v>0</v>
      </c>
      <c r="I53" s="8">
        <f t="shared" si="1"/>
        <v>0</v>
      </c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9"/>
      <c r="CL53" s="9"/>
      <c r="CM53" s="9"/>
      <c r="CN53" s="9"/>
      <c r="CO53" s="9"/>
      <c r="CP53" s="9"/>
      <c r="CQ53" s="9"/>
      <c r="CR53" s="9"/>
      <c r="CS53" s="9"/>
      <c r="CT53" s="9"/>
      <c r="CU53" s="9"/>
      <c r="CV53" s="9"/>
      <c r="CW53" s="9"/>
    </row>
    <row r="54" spans="1:101" ht="21" x14ac:dyDescent="0.25">
      <c r="A54" s="1">
        <v>50</v>
      </c>
      <c r="B54" s="10"/>
      <c r="C54" s="1"/>
      <c r="D54" s="21"/>
      <c r="E54" s="1"/>
      <c r="F54" s="10"/>
      <c r="G54" s="4" t="str">
        <f t="shared" ca="1" si="0"/>
        <v>متزن</v>
      </c>
      <c r="H54" s="8">
        <f ca="1">SUMIF(J$4:$DF53,$J$4,J54:DF54)</f>
        <v>0</v>
      </c>
      <c r="I54" s="8">
        <f t="shared" si="1"/>
        <v>0</v>
      </c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9"/>
      <c r="CL54" s="9"/>
      <c r="CM54" s="9"/>
      <c r="CN54" s="9"/>
      <c r="CO54" s="9"/>
      <c r="CP54" s="9"/>
      <c r="CQ54" s="9"/>
      <c r="CR54" s="9"/>
      <c r="CS54" s="9"/>
      <c r="CT54" s="9"/>
      <c r="CU54" s="9"/>
      <c r="CV54" s="9"/>
      <c r="CW54" s="9"/>
    </row>
    <row r="55" spans="1:101" ht="21" x14ac:dyDescent="0.25">
      <c r="A55" s="1">
        <v>51</v>
      </c>
      <c r="B55" s="10"/>
      <c r="C55" s="1"/>
      <c r="D55" s="21"/>
      <c r="E55" s="1"/>
      <c r="F55" s="10"/>
      <c r="G55" s="4" t="str">
        <f t="shared" ca="1" si="0"/>
        <v>متزن</v>
      </c>
      <c r="H55" s="8">
        <f ca="1">SUMIF(J$4:$DF54,$J$4,J55:DF55)</f>
        <v>0</v>
      </c>
      <c r="I55" s="8">
        <f t="shared" si="1"/>
        <v>0</v>
      </c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9"/>
      <c r="CL55" s="9"/>
      <c r="CM55" s="9"/>
      <c r="CN55" s="9"/>
      <c r="CO55" s="9"/>
      <c r="CP55" s="9"/>
      <c r="CQ55" s="9"/>
      <c r="CR55" s="9"/>
      <c r="CS55" s="9"/>
      <c r="CT55" s="9"/>
      <c r="CU55" s="9"/>
      <c r="CV55" s="9"/>
      <c r="CW55" s="9"/>
    </row>
    <row r="56" spans="1:101" ht="21" x14ac:dyDescent="0.25">
      <c r="A56" s="1">
        <v>52</v>
      </c>
      <c r="B56" s="10"/>
      <c r="C56" s="1"/>
      <c r="D56" s="21"/>
      <c r="E56" s="1"/>
      <c r="F56" s="10"/>
      <c r="G56" s="4" t="str">
        <f t="shared" ca="1" si="0"/>
        <v>متزن</v>
      </c>
      <c r="H56" s="8">
        <f ca="1">SUMIF(J$4:$DF55,$J$4,J56:DF56)</f>
        <v>0</v>
      </c>
      <c r="I56" s="8">
        <f t="shared" si="1"/>
        <v>0</v>
      </c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</row>
    <row r="57" spans="1:101" ht="21" x14ac:dyDescent="0.25">
      <c r="A57" s="1">
        <v>53</v>
      </c>
      <c r="B57" s="10"/>
      <c r="C57" s="1"/>
      <c r="D57" s="21"/>
      <c r="E57" s="1"/>
      <c r="F57" s="10"/>
      <c r="G57" s="4" t="str">
        <f t="shared" ca="1" si="0"/>
        <v>متزن</v>
      </c>
      <c r="H57" s="8">
        <f ca="1">SUMIF(J$4:$DF56,$J$4,J57:DF57)</f>
        <v>0</v>
      </c>
      <c r="I57" s="8">
        <f t="shared" si="1"/>
        <v>0</v>
      </c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</row>
    <row r="58" spans="1:101" ht="21" x14ac:dyDescent="0.25">
      <c r="A58" s="1">
        <v>54</v>
      </c>
      <c r="B58" s="10"/>
      <c r="C58" s="1"/>
      <c r="D58" s="21"/>
      <c r="E58" s="1"/>
      <c r="F58" s="10"/>
      <c r="G58" s="4" t="str">
        <f t="shared" ca="1" si="0"/>
        <v>متزن</v>
      </c>
      <c r="H58" s="8">
        <f ca="1">SUMIF(J$4:$DF57,$J$4,J58:DF58)</f>
        <v>0</v>
      </c>
      <c r="I58" s="8">
        <f t="shared" si="1"/>
        <v>0</v>
      </c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</row>
    <row r="59" spans="1:101" ht="21" x14ac:dyDescent="0.25">
      <c r="A59" s="1">
        <v>55</v>
      </c>
      <c r="B59" s="10"/>
      <c r="C59" s="1"/>
      <c r="D59" s="21"/>
      <c r="E59" s="1"/>
      <c r="F59" s="10"/>
      <c r="G59" s="4" t="str">
        <f t="shared" ca="1" si="0"/>
        <v>متزن</v>
      </c>
      <c r="H59" s="8">
        <f ca="1">SUMIF(J$4:$DF58,$J$4,J59:DF59)</f>
        <v>0</v>
      </c>
      <c r="I59" s="8">
        <f t="shared" si="1"/>
        <v>0</v>
      </c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9"/>
      <c r="CL59" s="9"/>
      <c r="CM59" s="9"/>
      <c r="CN59" s="9"/>
      <c r="CO59" s="9"/>
      <c r="CP59" s="9"/>
      <c r="CQ59" s="9"/>
      <c r="CR59" s="9"/>
      <c r="CS59" s="9"/>
      <c r="CT59" s="9"/>
      <c r="CU59" s="9"/>
      <c r="CV59" s="9"/>
      <c r="CW59" s="9"/>
    </row>
    <row r="60" spans="1:101" ht="21" customHeight="1" x14ac:dyDescent="0.25">
      <c r="A60" s="114" t="s">
        <v>30</v>
      </c>
      <c r="B60" s="114"/>
      <c r="C60" s="6"/>
      <c r="D60" s="23"/>
      <c r="G60" s="105" t="str">
        <f ca="1">IF(H60=I60,"متزن","غيرمتزن")</f>
        <v>متزن</v>
      </c>
      <c r="H60" s="101">
        <f ca="1">SUM(H5:H59)</f>
        <v>922200</v>
      </c>
      <c r="I60" s="101">
        <f t="shared" ref="I60:CI60" si="2">SUM(I5:I59)</f>
        <v>922200</v>
      </c>
      <c r="J60" s="101">
        <f t="shared" si="2"/>
        <v>0</v>
      </c>
      <c r="K60" s="101">
        <f t="shared" si="2"/>
        <v>0</v>
      </c>
      <c r="L60" s="101">
        <f t="shared" si="2"/>
        <v>0</v>
      </c>
      <c r="M60" s="101">
        <f t="shared" si="2"/>
        <v>0</v>
      </c>
      <c r="N60" s="101">
        <f t="shared" si="2"/>
        <v>0</v>
      </c>
      <c r="O60" s="101">
        <f t="shared" si="2"/>
        <v>0</v>
      </c>
      <c r="P60" s="101">
        <f t="shared" si="2"/>
        <v>0</v>
      </c>
      <c r="Q60" s="101">
        <f t="shared" si="2"/>
        <v>0</v>
      </c>
      <c r="R60" s="101">
        <f t="shared" si="2"/>
        <v>11100</v>
      </c>
      <c r="S60" s="101">
        <f t="shared" si="2"/>
        <v>0</v>
      </c>
      <c r="T60" s="101">
        <f t="shared" si="2"/>
        <v>0</v>
      </c>
      <c r="U60" s="101">
        <f t="shared" si="2"/>
        <v>919970</v>
      </c>
      <c r="V60" s="101">
        <f t="shared" si="2"/>
        <v>0</v>
      </c>
      <c r="W60" s="101">
        <f t="shared" si="2"/>
        <v>0</v>
      </c>
      <c r="X60" s="101">
        <f t="shared" si="2"/>
        <v>0</v>
      </c>
      <c r="Y60" s="101">
        <f t="shared" si="2"/>
        <v>0</v>
      </c>
      <c r="Z60" s="101">
        <f t="shared" si="2"/>
        <v>0</v>
      </c>
      <c r="AA60" s="101">
        <f t="shared" si="2"/>
        <v>0</v>
      </c>
      <c r="AB60" s="101">
        <f t="shared" si="2"/>
        <v>0</v>
      </c>
      <c r="AC60" s="101">
        <f t="shared" si="2"/>
        <v>0</v>
      </c>
      <c r="AD60" s="101">
        <f t="shared" si="2"/>
        <v>0</v>
      </c>
      <c r="AE60" s="101">
        <f t="shared" si="2"/>
        <v>0</v>
      </c>
      <c r="AF60" s="101">
        <f t="shared" si="2"/>
        <v>0</v>
      </c>
      <c r="AG60" s="101">
        <f t="shared" si="2"/>
        <v>0</v>
      </c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11"/>
      <c r="BG60" s="11"/>
      <c r="BH60" s="11"/>
      <c r="BI60" s="11"/>
      <c r="BJ60" s="11"/>
      <c r="BK60" s="11"/>
      <c r="BL60" s="11"/>
      <c r="BM60" s="11"/>
      <c r="BN60" s="11"/>
      <c r="BO60" s="11"/>
      <c r="BP60" s="30"/>
      <c r="BQ60" s="30"/>
      <c r="BR60" s="101">
        <f t="shared" si="2"/>
        <v>9855</v>
      </c>
      <c r="BS60" s="101">
        <f t="shared" si="2"/>
        <v>0</v>
      </c>
      <c r="BT60" s="101">
        <f t="shared" si="2"/>
        <v>889305</v>
      </c>
      <c r="BU60" s="101">
        <f t="shared" si="2"/>
        <v>0</v>
      </c>
      <c r="BV60" s="101">
        <f t="shared" si="2"/>
        <v>0</v>
      </c>
      <c r="BW60" s="101">
        <f t="shared" si="2"/>
        <v>0</v>
      </c>
      <c r="BX60" s="101">
        <f t="shared" si="2"/>
        <v>0</v>
      </c>
      <c r="BY60" s="101">
        <f t="shared" si="2"/>
        <v>0</v>
      </c>
      <c r="BZ60" s="101">
        <f t="shared" si="2"/>
        <v>0</v>
      </c>
      <c r="CA60" s="101">
        <f t="shared" si="2"/>
        <v>0</v>
      </c>
      <c r="CB60" s="101">
        <f t="shared" si="2"/>
        <v>0</v>
      </c>
      <c r="CC60" s="101">
        <f t="shared" si="2"/>
        <v>0</v>
      </c>
      <c r="CD60" s="101">
        <f t="shared" si="2"/>
        <v>0</v>
      </c>
      <c r="CE60" s="101">
        <f t="shared" si="2"/>
        <v>0</v>
      </c>
      <c r="CF60" s="101">
        <f t="shared" si="2"/>
        <v>0</v>
      </c>
      <c r="CG60" s="101">
        <f t="shared" si="2"/>
        <v>0</v>
      </c>
      <c r="CH60" s="101">
        <f t="shared" si="2"/>
        <v>0</v>
      </c>
      <c r="CI60" s="101">
        <f t="shared" si="2"/>
        <v>0</v>
      </c>
    </row>
    <row r="61" spans="1:101" ht="21" customHeight="1" x14ac:dyDescent="0.25">
      <c r="A61" s="114"/>
      <c r="B61" s="114"/>
      <c r="C61" s="6"/>
      <c r="D61" s="23"/>
      <c r="G61" s="106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  <c r="Z61" s="102"/>
      <c r="AA61" s="102"/>
      <c r="AB61" s="102"/>
      <c r="AC61" s="102"/>
      <c r="AD61" s="102"/>
      <c r="AE61" s="102"/>
      <c r="AF61" s="102"/>
      <c r="AG61" s="10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34"/>
      <c r="AU61" s="34"/>
      <c r="AV61" s="34"/>
      <c r="AW61" s="34"/>
      <c r="AX61" s="34"/>
      <c r="AY61" s="34"/>
      <c r="AZ61" s="34"/>
      <c r="BA61" s="34"/>
      <c r="BB61" s="34"/>
      <c r="BC61" s="34"/>
      <c r="BD61" s="34"/>
      <c r="BE61" s="34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31"/>
      <c r="BQ61" s="31"/>
      <c r="BR61" s="102"/>
      <c r="BS61" s="102"/>
      <c r="BT61" s="102"/>
      <c r="BU61" s="102"/>
      <c r="BV61" s="102"/>
      <c r="BW61" s="102"/>
      <c r="BX61" s="102"/>
      <c r="BY61" s="102"/>
      <c r="BZ61" s="102"/>
      <c r="CA61" s="102"/>
      <c r="CB61" s="102"/>
      <c r="CC61" s="102"/>
      <c r="CD61" s="102"/>
      <c r="CE61" s="102"/>
      <c r="CF61" s="102"/>
      <c r="CG61" s="102"/>
      <c r="CH61" s="102"/>
      <c r="CI61" s="102"/>
    </row>
    <row r="62" spans="1:101" x14ac:dyDescent="0.25">
      <c r="H62" s="9">
        <f ca="1">SUBTOTAL(9,H5:H7)</f>
        <v>458425</v>
      </c>
      <c r="I62" s="9">
        <f>SUBTOTAL(9,I5:I7)</f>
        <v>458425</v>
      </c>
      <c r="U62">
        <f>SUBTOTAL(9,U13:U32)</f>
        <v>32895</v>
      </c>
    </row>
  </sheetData>
  <autoFilter ref="A3:CW61">
    <filterColumn colId="7" showButton="0"/>
    <filterColumn colId="9" showButton="0"/>
    <filterColumn colId="11" showButton="0"/>
    <filterColumn colId="13" showButton="0"/>
    <filterColumn colId="15" showButton="0"/>
    <filterColumn colId="17" showButton="0"/>
    <filterColumn colId="19" showButton="0"/>
    <filterColumn colId="21" showButton="0"/>
    <filterColumn colId="23" showButton="0"/>
    <filterColumn colId="25" showButton="0"/>
    <filterColumn colId="27" showButton="0"/>
    <filterColumn colId="29" showButton="0"/>
    <filterColumn colId="31" showButton="0"/>
    <filterColumn colId="33" showButton="0"/>
    <filterColumn colId="35" showButton="0"/>
    <filterColumn colId="37" showButton="0"/>
    <filterColumn colId="39" showButton="0"/>
    <filterColumn colId="41" showButton="0"/>
    <filterColumn colId="43" showButton="0"/>
    <filterColumn colId="45" showButton="0"/>
    <filterColumn colId="47" showButton="0"/>
    <filterColumn colId="49" showButton="0"/>
    <filterColumn colId="51" showButton="0"/>
    <filterColumn colId="53" showButton="0"/>
    <filterColumn colId="55" showButton="0"/>
    <filterColumn colId="57" showButton="0"/>
    <filterColumn colId="59" showButton="0"/>
    <filterColumn colId="61" showButton="0"/>
    <filterColumn colId="63" showButton="0"/>
    <filterColumn colId="65" showButton="0"/>
    <filterColumn colId="67" showButton="0"/>
    <filterColumn colId="69" showButton="0"/>
    <filterColumn colId="71" showButton="0"/>
    <filterColumn colId="73" showButton="0"/>
    <filterColumn colId="75" showButton="0"/>
    <filterColumn colId="77" showButton="0"/>
    <filterColumn colId="79" showButton="0"/>
    <filterColumn colId="81" showButton="0"/>
    <filterColumn colId="83" showButton="0"/>
    <filterColumn colId="85" showButton="0"/>
  </autoFilter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60:P61"/>
    <mergeCell ref="A3:A4"/>
    <mergeCell ref="A60:B61"/>
    <mergeCell ref="H60:H61"/>
    <mergeCell ref="I60:I61"/>
    <mergeCell ref="J60:J61"/>
    <mergeCell ref="G60:G61"/>
    <mergeCell ref="C3:C4"/>
    <mergeCell ref="D3:D4"/>
    <mergeCell ref="N3:O3"/>
    <mergeCell ref="P3:Q3"/>
    <mergeCell ref="B3:B4"/>
    <mergeCell ref="E3:E4"/>
    <mergeCell ref="G3:G4"/>
    <mergeCell ref="F3:F4"/>
    <mergeCell ref="K60:K61"/>
    <mergeCell ref="L60:L61"/>
    <mergeCell ref="M60:M61"/>
    <mergeCell ref="N60:N61"/>
    <mergeCell ref="O60:O61"/>
    <mergeCell ref="AB60:AB61"/>
    <mergeCell ref="Q60:Q61"/>
    <mergeCell ref="R60:R61"/>
    <mergeCell ref="S60:S61"/>
    <mergeCell ref="T60:T61"/>
    <mergeCell ref="U60:U61"/>
    <mergeCell ref="V60:V61"/>
    <mergeCell ref="W60:W61"/>
    <mergeCell ref="X60:X61"/>
    <mergeCell ref="Y60:Y61"/>
    <mergeCell ref="Z60:Z61"/>
    <mergeCell ref="AA60:AA61"/>
    <mergeCell ref="AC60:AC61"/>
    <mergeCell ref="AD60:AD61"/>
    <mergeCell ref="AE60:AE61"/>
    <mergeCell ref="AF60:AF61"/>
    <mergeCell ref="AG60:AG61"/>
    <mergeCell ref="CF60:CF61"/>
    <mergeCell ref="CG60:CG61"/>
    <mergeCell ref="CH60:CH61"/>
    <mergeCell ref="CI60:CI61"/>
    <mergeCell ref="BY60:BY61"/>
    <mergeCell ref="BZ60:BZ61"/>
    <mergeCell ref="CA60:CA61"/>
    <mergeCell ref="CB60:CB61"/>
    <mergeCell ref="CC60:CC61"/>
    <mergeCell ref="CD60:CD61"/>
    <mergeCell ref="BJ3:BK3"/>
    <mergeCell ref="BL3:BM3"/>
    <mergeCell ref="BN3:BO3"/>
    <mergeCell ref="CE60:CE61"/>
    <mergeCell ref="BS60:BS61"/>
    <mergeCell ref="BT60:BT61"/>
    <mergeCell ref="BU60:BU61"/>
    <mergeCell ref="BV60:BV61"/>
    <mergeCell ref="BW60:BW61"/>
    <mergeCell ref="BX60:BX61"/>
    <mergeCell ref="BR60:BR61"/>
    <mergeCell ref="BP3:BQ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W1363"/>
  <sheetViews>
    <sheetView rightToLeft="1" workbookViewId="0">
      <pane xSplit="9" ySplit="4" topLeftCell="BB86" activePane="bottomRight" state="frozen"/>
      <selection activeCell="R4" sqref="R4"/>
      <selection pane="topRight" activeCell="R4" sqref="R4"/>
      <selection pane="bottomLeft" activeCell="R4" sqref="R4"/>
      <selection pane="bottomRight" activeCell="BC107" sqref="BC107"/>
    </sheetView>
  </sheetViews>
  <sheetFormatPr defaultRowHeight="15" x14ac:dyDescent="0.25"/>
  <cols>
    <col min="2" max="2" width="15.140625" bestFit="1" customWidth="1"/>
    <col min="3" max="3" width="17.28515625" customWidth="1"/>
    <col min="4" max="4" width="14" style="28" customWidth="1"/>
    <col min="5" max="5" width="51.42578125" bestFit="1" customWidth="1"/>
    <col min="6" max="6" width="12.42578125" style="26" bestFit="1" customWidth="1"/>
    <col min="7" max="7" width="11.42578125" bestFit="1" customWidth="1"/>
    <col min="8" max="9" width="10.5703125" bestFit="1" customWidth="1"/>
    <col min="21" max="21" width="10.5703125" bestFit="1" customWidth="1"/>
    <col min="72" max="72" width="12.5703125" bestFit="1" customWidth="1"/>
  </cols>
  <sheetData>
    <row r="1" spans="1:101" ht="15" customHeight="1" x14ac:dyDescent="0.25">
      <c r="J1" s="111" t="s">
        <v>9</v>
      </c>
      <c r="K1" s="111"/>
      <c r="L1" s="111"/>
      <c r="M1" s="111"/>
      <c r="N1" s="111"/>
      <c r="O1" s="111"/>
      <c r="P1" s="111"/>
      <c r="Q1" s="111"/>
      <c r="R1" s="111"/>
      <c r="S1" s="111"/>
      <c r="T1" s="112" t="s">
        <v>17</v>
      </c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09" t="s">
        <v>23</v>
      </c>
      <c r="BU1" s="109"/>
      <c r="BV1" s="109"/>
      <c r="BW1" s="109"/>
      <c r="BX1" s="109"/>
      <c r="BY1" s="109"/>
      <c r="BZ1" s="109"/>
      <c r="CA1" s="109"/>
      <c r="CB1" s="110" t="s">
        <v>28</v>
      </c>
      <c r="CC1" s="110"/>
      <c r="CD1" s="110"/>
      <c r="CE1" s="110"/>
      <c r="CF1" s="110"/>
      <c r="CG1" s="110"/>
      <c r="CH1" s="110"/>
      <c r="CI1" s="110"/>
    </row>
    <row r="2" spans="1:101" ht="15" customHeight="1" x14ac:dyDescent="0.25"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  <c r="AR2" s="113"/>
      <c r="AS2" s="113"/>
      <c r="AT2" s="113"/>
      <c r="AU2" s="113"/>
      <c r="AV2" s="113"/>
      <c r="AW2" s="113"/>
      <c r="AX2" s="113"/>
      <c r="AY2" s="113"/>
      <c r="AZ2" s="113"/>
      <c r="BA2" s="113"/>
      <c r="BB2" s="113"/>
      <c r="BC2" s="113"/>
      <c r="BD2" s="113"/>
      <c r="BE2" s="113"/>
      <c r="BF2" s="113"/>
      <c r="BG2" s="113"/>
      <c r="BH2" s="113"/>
      <c r="BI2" s="113"/>
      <c r="BJ2" s="113"/>
      <c r="BK2" s="113"/>
      <c r="BL2" s="113"/>
      <c r="BM2" s="113"/>
      <c r="BN2" s="113"/>
      <c r="BO2" s="113"/>
      <c r="BP2" s="113"/>
      <c r="BQ2" s="113"/>
      <c r="BR2" s="113"/>
      <c r="BS2" s="113"/>
      <c r="BT2" s="109"/>
      <c r="BU2" s="109"/>
      <c r="BV2" s="109"/>
      <c r="BW2" s="109"/>
      <c r="BX2" s="109"/>
      <c r="BY2" s="109"/>
      <c r="BZ2" s="109"/>
      <c r="CA2" s="109"/>
      <c r="CB2" s="110"/>
      <c r="CC2" s="110"/>
      <c r="CD2" s="110"/>
      <c r="CE2" s="110"/>
      <c r="CF2" s="110"/>
      <c r="CG2" s="110"/>
      <c r="CH2" s="110"/>
      <c r="CI2" s="110"/>
    </row>
    <row r="3" spans="1:101" ht="21" x14ac:dyDescent="0.3">
      <c r="A3" s="103" t="s">
        <v>29</v>
      </c>
      <c r="B3" s="103" t="s">
        <v>36</v>
      </c>
      <c r="C3" s="105" t="s">
        <v>37</v>
      </c>
      <c r="D3" s="107" t="s">
        <v>50</v>
      </c>
      <c r="E3" s="103" t="s">
        <v>0</v>
      </c>
      <c r="F3" s="105" t="s">
        <v>31</v>
      </c>
      <c r="G3" s="103" t="s">
        <v>1</v>
      </c>
      <c r="H3" s="103" t="s">
        <v>2</v>
      </c>
      <c r="I3" s="103"/>
      <c r="J3" s="100" t="s">
        <v>3</v>
      </c>
      <c r="K3" s="100"/>
      <c r="L3" s="100" t="s">
        <v>4</v>
      </c>
      <c r="M3" s="100"/>
      <c r="N3" s="100" t="s">
        <v>5</v>
      </c>
      <c r="O3" s="100"/>
      <c r="P3" s="100" t="s">
        <v>6</v>
      </c>
      <c r="Q3" s="100"/>
      <c r="R3" s="100" t="s">
        <v>261</v>
      </c>
      <c r="S3" s="100"/>
      <c r="T3" s="100" t="s">
        <v>10</v>
      </c>
      <c r="U3" s="100"/>
      <c r="V3" s="100" t="s">
        <v>11</v>
      </c>
      <c r="W3" s="100"/>
      <c r="X3" s="100" t="s">
        <v>12</v>
      </c>
      <c r="Y3" s="100"/>
      <c r="Z3" s="100" t="s">
        <v>13</v>
      </c>
      <c r="AA3" s="100"/>
      <c r="AB3" s="100" t="s">
        <v>14</v>
      </c>
      <c r="AC3" s="100"/>
      <c r="AD3" s="100" t="s">
        <v>15</v>
      </c>
      <c r="AE3" s="100"/>
      <c r="AF3" s="100" t="s">
        <v>16</v>
      </c>
      <c r="AG3" s="100"/>
      <c r="AH3" s="100" t="s">
        <v>63</v>
      </c>
      <c r="AI3" s="100"/>
      <c r="AJ3" s="100" t="s">
        <v>64</v>
      </c>
      <c r="AK3" s="100"/>
      <c r="AL3" s="100" t="s">
        <v>65</v>
      </c>
      <c r="AM3" s="100"/>
      <c r="AN3" s="100" t="s">
        <v>66</v>
      </c>
      <c r="AO3" s="100"/>
      <c r="AP3" s="100" t="s">
        <v>67</v>
      </c>
      <c r="AQ3" s="100"/>
      <c r="AR3" s="100" t="s">
        <v>68</v>
      </c>
      <c r="AS3" s="100"/>
      <c r="AT3" s="100" t="s">
        <v>159</v>
      </c>
      <c r="AU3" s="100"/>
      <c r="AV3" s="100" t="s">
        <v>160</v>
      </c>
      <c r="AW3" s="100"/>
      <c r="AX3" s="100" t="s">
        <v>161</v>
      </c>
      <c r="AY3" s="100"/>
      <c r="AZ3" s="100" t="s">
        <v>162</v>
      </c>
      <c r="BA3" s="100"/>
      <c r="BB3" s="100" t="s">
        <v>219</v>
      </c>
      <c r="BC3" s="100"/>
      <c r="BD3" s="100" t="s">
        <v>221</v>
      </c>
      <c r="BE3" s="100"/>
      <c r="BF3" s="100" t="s">
        <v>69</v>
      </c>
      <c r="BG3" s="100"/>
      <c r="BH3" s="100" t="s">
        <v>70</v>
      </c>
      <c r="BI3" s="100"/>
      <c r="BJ3" s="100" t="s">
        <v>71</v>
      </c>
      <c r="BK3" s="100"/>
      <c r="BL3" s="100" t="s">
        <v>72</v>
      </c>
      <c r="BM3" s="100"/>
      <c r="BN3" s="100" t="s">
        <v>89</v>
      </c>
      <c r="BO3" s="100"/>
      <c r="BP3" s="100" t="s">
        <v>151</v>
      </c>
      <c r="BQ3" s="100"/>
      <c r="BR3" s="100" t="s">
        <v>22</v>
      </c>
      <c r="BS3" s="100"/>
      <c r="BT3" s="100" t="s">
        <v>18</v>
      </c>
      <c r="BU3" s="100"/>
      <c r="BV3" s="100" t="s">
        <v>19</v>
      </c>
      <c r="BW3" s="100"/>
      <c r="BX3" s="100" t="s">
        <v>20</v>
      </c>
      <c r="BY3" s="100"/>
      <c r="BZ3" s="100" t="s">
        <v>21</v>
      </c>
      <c r="CA3" s="100"/>
      <c r="CB3" s="100" t="s">
        <v>24</v>
      </c>
      <c r="CC3" s="100"/>
      <c r="CD3" s="100" t="s">
        <v>25</v>
      </c>
      <c r="CE3" s="100"/>
      <c r="CF3" s="100" t="s">
        <v>26</v>
      </c>
      <c r="CG3" s="100"/>
      <c r="CH3" s="100" t="s">
        <v>27</v>
      </c>
      <c r="CI3" s="100"/>
      <c r="CJ3" s="1"/>
    </row>
    <row r="4" spans="1:101" ht="21" x14ac:dyDescent="0.3">
      <c r="A4" s="103"/>
      <c r="B4" s="103"/>
      <c r="C4" s="106"/>
      <c r="D4" s="108"/>
      <c r="E4" s="103"/>
      <c r="F4" s="106"/>
      <c r="G4" s="103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7">
        <v>45383</v>
      </c>
      <c r="C5" s="7"/>
      <c r="D5" s="20">
        <v>14</v>
      </c>
      <c r="E5" s="1" t="s">
        <v>99</v>
      </c>
      <c r="F5" s="10" t="s">
        <v>53</v>
      </c>
      <c r="G5" s="4" t="str">
        <f>IF(H5=I5,"متزن","غيرمتزن")</f>
        <v>متزن</v>
      </c>
      <c r="H5" s="8">
        <f>SUMIF(J4:$DF$4,$J$4,J5:DF5)</f>
        <v>25200</v>
      </c>
      <c r="I5" s="8">
        <f t="shared" ref="I5:I36" si="0">SUMIF($J$4:$DF$4,$K$4,J5:DF5)</f>
        <v>25200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>
        <v>25200</v>
      </c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>
        <f>360*70</f>
        <v>25200</v>
      </c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7">
        <v>45383</v>
      </c>
      <c r="C6" s="1"/>
      <c r="D6" s="20">
        <v>15</v>
      </c>
      <c r="E6" s="1" t="s">
        <v>100</v>
      </c>
      <c r="F6" s="10" t="s">
        <v>56</v>
      </c>
      <c r="G6" s="4" t="str">
        <f t="shared" ref="G6:G134" ca="1" si="1">IF(H6=I6,"متزن","غيرمتزن")</f>
        <v>متزن</v>
      </c>
      <c r="H6" s="8">
        <f ca="1">SUMIF(J$4:$DF5,$J$4,J6:DF6)</f>
        <v>0</v>
      </c>
      <c r="I6" s="8">
        <f t="shared" si="0"/>
        <v>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>
        <v>0</v>
      </c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7">
        <v>45383</v>
      </c>
      <c r="C7" s="1"/>
      <c r="D7" s="20">
        <v>16</v>
      </c>
      <c r="E7" s="1" t="s">
        <v>100</v>
      </c>
      <c r="F7" s="10" t="s">
        <v>56</v>
      </c>
      <c r="G7" s="4" t="str">
        <f t="shared" ca="1" si="1"/>
        <v>متزن</v>
      </c>
      <c r="H7" s="8">
        <f ca="1">SUMIF(J$4:$DF6,$J$4,J7:DF7)</f>
        <v>0</v>
      </c>
      <c r="I7" s="8">
        <f t="shared" si="0"/>
        <v>0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>
        <v>0</v>
      </c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21" x14ac:dyDescent="0.25">
      <c r="A8" s="1">
        <v>4</v>
      </c>
      <c r="B8" s="7">
        <v>45386</v>
      </c>
      <c r="C8" s="1"/>
      <c r="D8" s="20">
        <v>17</v>
      </c>
      <c r="E8" s="1" t="s">
        <v>101</v>
      </c>
      <c r="F8" s="10" t="s">
        <v>90</v>
      </c>
      <c r="G8" s="4" t="str">
        <f t="shared" ca="1" si="1"/>
        <v>غيرمتزن</v>
      </c>
      <c r="H8" s="8">
        <f ca="1">SUMIF(J$4:$DF7,$J$4,J8:DF8)</f>
        <v>39296.074999999997</v>
      </c>
      <c r="I8" s="8">
        <f t="shared" si="0"/>
        <v>43247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>
        <v>30000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>
        <v>13247</v>
      </c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>
        <f>68.341*575</f>
        <v>39296.074999999997</v>
      </c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7">
        <v>45386</v>
      </c>
      <c r="C9" s="1"/>
      <c r="D9" s="20">
        <v>17</v>
      </c>
      <c r="E9" s="1" t="s">
        <v>102</v>
      </c>
      <c r="F9" s="10" t="s">
        <v>90</v>
      </c>
      <c r="G9" s="4" t="str">
        <f t="shared" ca="1" si="1"/>
        <v>غيرمتزن</v>
      </c>
      <c r="H9" s="8">
        <f ca="1">SUMIF(J$4:$DF8,$J$4,J9:DF9)</f>
        <v>4859.8999999999996</v>
      </c>
      <c r="I9" s="8">
        <f t="shared" si="0"/>
        <v>0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>
        <f>8.452*575</f>
        <v>4859.8999999999996</v>
      </c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7">
        <v>45387</v>
      </c>
      <c r="C10" s="7">
        <v>45387</v>
      </c>
      <c r="D10" s="20">
        <v>19</v>
      </c>
      <c r="E10" s="1" t="s">
        <v>122</v>
      </c>
      <c r="F10" s="10" t="s">
        <v>121</v>
      </c>
      <c r="G10" s="29" t="str">
        <f t="shared" ca="1" si="1"/>
        <v>متزن</v>
      </c>
      <c r="H10" s="8">
        <f ca="1">SUMIF(J$4:$DF9,$J$4,J10:DF10)</f>
        <v>625</v>
      </c>
      <c r="I10" s="8">
        <f t="shared" si="0"/>
        <v>625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>
        <v>625</v>
      </c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>
        <v>625</v>
      </c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7">
        <v>45387</v>
      </c>
      <c r="C11" s="7">
        <v>45387</v>
      </c>
      <c r="D11" s="20">
        <v>19</v>
      </c>
      <c r="E11" s="1" t="s">
        <v>123</v>
      </c>
      <c r="F11" s="10" t="s">
        <v>121</v>
      </c>
      <c r="G11" s="29" t="str">
        <f t="shared" ca="1" si="1"/>
        <v>متزن</v>
      </c>
      <c r="H11" s="8">
        <f ca="1">SUMIF(J$4:$DF10,$J$4,J11:DF11)</f>
        <v>300</v>
      </c>
      <c r="I11" s="8">
        <f t="shared" si="0"/>
        <v>300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v>300</v>
      </c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>
        <v>300</v>
      </c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7">
        <v>45387</v>
      </c>
      <c r="C12" s="7">
        <v>45387</v>
      </c>
      <c r="D12" s="20">
        <v>19</v>
      </c>
      <c r="E12" s="1" t="s">
        <v>124</v>
      </c>
      <c r="F12" s="10" t="s">
        <v>121</v>
      </c>
      <c r="G12" s="29" t="str">
        <f t="shared" ca="1" si="1"/>
        <v>متزن</v>
      </c>
      <c r="H12" s="8">
        <f ca="1">SUMIF(J$4:$DF11,$J$4,J12:DF12)</f>
        <v>200</v>
      </c>
      <c r="I12" s="8">
        <f t="shared" si="0"/>
        <v>200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>
        <v>200</v>
      </c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>
        <v>200</v>
      </c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7">
        <v>45387</v>
      </c>
      <c r="C13" s="7">
        <v>45387</v>
      </c>
      <c r="D13" s="20">
        <v>19</v>
      </c>
      <c r="E13" s="1" t="s">
        <v>125</v>
      </c>
      <c r="F13" s="10" t="s">
        <v>121</v>
      </c>
      <c r="G13" s="29" t="str">
        <f t="shared" ca="1" si="1"/>
        <v>متزن</v>
      </c>
      <c r="H13" s="8">
        <f ca="1">SUMIF(J$4:$DF12,$J$4,J13:DF13)</f>
        <v>100</v>
      </c>
      <c r="I13" s="8">
        <f t="shared" si="0"/>
        <v>100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>
        <v>100</v>
      </c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>
        <v>100</v>
      </c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7">
        <v>45387</v>
      </c>
      <c r="C14" s="7">
        <v>45387</v>
      </c>
      <c r="D14" s="20">
        <v>19</v>
      </c>
      <c r="E14" s="1" t="s">
        <v>126</v>
      </c>
      <c r="F14" s="10" t="s">
        <v>121</v>
      </c>
      <c r="G14" s="29" t="str">
        <f t="shared" ca="1" si="1"/>
        <v>متزن</v>
      </c>
      <c r="H14" s="8">
        <f ca="1">SUMIF(J$4:$DF13,$J$4,J14:DF14)</f>
        <v>1950</v>
      </c>
      <c r="I14" s="8">
        <f t="shared" si="0"/>
        <v>1950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>
        <v>1950</v>
      </c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>
        <v>1950</v>
      </c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7">
        <v>45387</v>
      </c>
      <c r="C15" s="7">
        <v>45387</v>
      </c>
      <c r="D15" s="20">
        <v>19</v>
      </c>
      <c r="E15" s="1" t="s">
        <v>75</v>
      </c>
      <c r="F15" s="10" t="s">
        <v>121</v>
      </c>
      <c r="G15" s="29" t="str">
        <f t="shared" ca="1" si="1"/>
        <v>متزن</v>
      </c>
      <c r="H15" s="8">
        <f ca="1">SUMIF(J$4:$DF14,$J$4,J15:DF15)</f>
        <v>7000</v>
      </c>
      <c r="I15" s="8">
        <f t="shared" si="0"/>
        <v>7000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>
        <v>7000</v>
      </c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>
        <v>7000</v>
      </c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7">
        <v>45387</v>
      </c>
      <c r="C16" s="7">
        <v>45387</v>
      </c>
      <c r="D16" s="20">
        <v>19</v>
      </c>
      <c r="E16" s="1" t="s">
        <v>127</v>
      </c>
      <c r="F16" s="10" t="s">
        <v>121</v>
      </c>
      <c r="G16" s="29" t="str">
        <f t="shared" ca="1" si="1"/>
        <v>متزن</v>
      </c>
      <c r="H16" s="8">
        <f ca="1">SUMIF(J$4:$DF15,$J$4,J16:DF16)</f>
        <v>5000</v>
      </c>
      <c r="I16" s="8">
        <f t="shared" si="0"/>
        <v>5000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>
        <v>5000</v>
      </c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>
        <v>5000</v>
      </c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7">
        <v>45387</v>
      </c>
      <c r="C17" s="7">
        <v>45387</v>
      </c>
      <c r="D17" s="20">
        <v>19</v>
      </c>
      <c r="E17" s="1" t="s">
        <v>128</v>
      </c>
      <c r="F17" s="10" t="s">
        <v>121</v>
      </c>
      <c r="G17" s="29" t="str">
        <f t="shared" ca="1" si="1"/>
        <v>متزن</v>
      </c>
      <c r="H17" s="8">
        <f ca="1">SUMIF(J$4:$DF16,$J$4,J17:DF17)</f>
        <v>3000</v>
      </c>
      <c r="I17" s="8">
        <f t="shared" si="0"/>
        <v>3000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>
        <v>3000</v>
      </c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>
        <v>3000</v>
      </c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7">
        <v>45387</v>
      </c>
      <c r="C18" s="7">
        <v>45387</v>
      </c>
      <c r="D18" s="20">
        <v>19</v>
      </c>
      <c r="E18" s="1" t="s">
        <v>129</v>
      </c>
      <c r="F18" s="10" t="s">
        <v>121</v>
      </c>
      <c r="G18" s="29" t="str">
        <f t="shared" ca="1" si="1"/>
        <v>متزن</v>
      </c>
      <c r="H18" s="8">
        <f ca="1">SUMIF(J$4:$DF17,$J$4,J18:DF18)</f>
        <v>5437</v>
      </c>
      <c r="I18" s="8">
        <f t="shared" si="0"/>
        <v>5437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>
        <v>5437</v>
      </c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>
        <v>5437</v>
      </c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7">
        <v>45387</v>
      </c>
      <c r="C19" s="7">
        <v>45387</v>
      </c>
      <c r="D19" s="20">
        <v>19</v>
      </c>
      <c r="E19" s="1" t="s">
        <v>130</v>
      </c>
      <c r="F19" s="10" t="s">
        <v>121</v>
      </c>
      <c r="G19" s="29" t="str">
        <f t="shared" ca="1" si="1"/>
        <v>متزن</v>
      </c>
      <c r="H19" s="8">
        <f ca="1">SUMIF(J$4:$DF18,$J$4,J19:DF19)</f>
        <v>6000</v>
      </c>
      <c r="I19" s="8">
        <f t="shared" si="0"/>
        <v>6000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>
        <v>6000</v>
      </c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>
        <v>6000</v>
      </c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7">
        <v>45387</v>
      </c>
      <c r="C20" s="7">
        <v>45387</v>
      </c>
      <c r="D20" s="20">
        <v>20</v>
      </c>
      <c r="E20" s="1" t="s">
        <v>131</v>
      </c>
      <c r="F20" s="10" t="s">
        <v>53</v>
      </c>
      <c r="G20" s="29" t="str">
        <f t="shared" ca="1" si="1"/>
        <v>متزن</v>
      </c>
      <c r="H20" s="8">
        <f ca="1">SUMIF(J$4:$DF19,$J$4,J20:DF20)</f>
        <v>7700</v>
      </c>
      <c r="I20" s="8">
        <f t="shared" si="0"/>
        <v>7700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>
        <v>7700</v>
      </c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>
        <f>55*140</f>
        <v>7700</v>
      </c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7">
        <v>45387</v>
      </c>
      <c r="C21" s="7">
        <v>45387</v>
      </c>
      <c r="D21" s="20">
        <v>20</v>
      </c>
      <c r="E21" s="1" t="s">
        <v>132</v>
      </c>
      <c r="F21" s="10" t="s">
        <v>53</v>
      </c>
      <c r="G21" s="29" t="str">
        <f t="shared" ca="1" si="1"/>
        <v>متزن</v>
      </c>
      <c r="H21" s="8">
        <f ca="1">SUMIF(J$4:$DF20,$J$4,J21:DF21)</f>
        <v>12650</v>
      </c>
      <c r="I21" s="8">
        <f t="shared" si="0"/>
        <v>12650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>
        <v>12650</v>
      </c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>
        <f>55*230</f>
        <v>12650</v>
      </c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7">
        <v>45387</v>
      </c>
      <c r="C22" s="7">
        <v>45387</v>
      </c>
      <c r="D22" s="20">
        <v>20</v>
      </c>
      <c r="E22" s="1" t="s">
        <v>132</v>
      </c>
      <c r="F22" s="10" t="s">
        <v>53</v>
      </c>
      <c r="G22" s="29" t="str">
        <f t="shared" ca="1" si="1"/>
        <v>متزن</v>
      </c>
      <c r="H22" s="8">
        <f ca="1">SUMIF(J$4:$DF21,$J$4,J22:DF22)</f>
        <v>12650</v>
      </c>
      <c r="I22" s="8">
        <f t="shared" si="0"/>
        <v>12650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>
        <v>12650</v>
      </c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>
        <f>55*230</f>
        <v>12650</v>
      </c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7">
        <v>45387</v>
      </c>
      <c r="C23" s="7">
        <v>45387</v>
      </c>
      <c r="D23" s="20">
        <v>21</v>
      </c>
      <c r="E23" s="1" t="s">
        <v>133</v>
      </c>
      <c r="F23" s="10" t="s">
        <v>95</v>
      </c>
      <c r="G23" s="29" t="str">
        <f t="shared" ca="1" si="1"/>
        <v>متزن</v>
      </c>
      <c r="H23" s="8">
        <f ca="1">SUMIF(J$4:$DF22,$J$4,J23:DF23)</f>
        <v>31200</v>
      </c>
      <c r="I23" s="8">
        <f t="shared" si="0"/>
        <v>31200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>
        <v>31200</v>
      </c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>
        <f>13*2400</f>
        <v>31200</v>
      </c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7">
        <v>45387</v>
      </c>
      <c r="C24" s="7">
        <v>45387</v>
      </c>
      <c r="D24" s="20">
        <v>21</v>
      </c>
      <c r="E24" s="1" t="s">
        <v>134</v>
      </c>
      <c r="F24" s="10" t="s">
        <v>95</v>
      </c>
      <c r="G24" s="29" t="str">
        <f t="shared" ca="1" si="1"/>
        <v>متزن</v>
      </c>
      <c r="H24" s="8">
        <f ca="1">SUMIF(J$4:$DF23,$J$4,J24:DF24)</f>
        <v>45000</v>
      </c>
      <c r="I24" s="8">
        <f t="shared" si="0"/>
        <v>45000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>
        <v>45000</v>
      </c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>
        <f>20*2250</f>
        <v>45000</v>
      </c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7">
        <v>45387</v>
      </c>
      <c r="C25" s="7">
        <v>45387</v>
      </c>
      <c r="D25" s="20">
        <v>21</v>
      </c>
      <c r="E25" s="1" t="s">
        <v>135</v>
      </c>
      <c r="F25" s="10" t="s">
        <v>95</v>
      </c>
      <c r="G25" s="29" t="str">
        <f t="shared" ca="1" si="1"/>
        <v>متزن</v>
      </c>
      <c r="H25" s="8">
        <f ca="1">SUMIF(J$4:$DF24,$J$4,J25:DF25)</f>
        <v>78750</v>
      </c>
      <c r="I25" s="8">
        <f t="shared" si="0"/>
        <v>78750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>
        <v>78750</v>
      </c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>
        <f>35*2250</f>
        <v>78750</v>
      </c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7">
        <v>45388</v>
      </c>
      <c r="C26" s="7">
        <v>45388</v>
      </c>
      <c r="D26" s="20">
        <v>22</v>
      </c>
      <c r="E26" s="1" t="s">
        <v>136</v>
      </c>
      <c r="F26" s="10" t="s">
        <v>90</v>
      </c>
      <c r="G26" s="29" t="str">
        <f t="shared" ca="1" si="1"/>
        <v>متزن</v>
      </c>
      <c r="H26" s="8">
        <f ca="1">SUMIF(J$4:$DF25,$J$4,J26:DF26)</f>
        <v>33300</v>
      </c>
      <c r="I26" s="8">
        <f t="shared" si="0"/>
        <v>33300</v>
      </c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>
        <v>30000</v>
      </c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>
        <v>3300</v>
      </c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>
        <f>138.75*240</f>
        <v>33300</v>
      </c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7">
        <v>45291</v>
      </c>
      <c r="C27" s="7">
        <v>45388</v>
      </c>
      <c r="D27" s="20">
        <v>23</v>
      </c>
      <c r="E27" s="1" t="s">
        <v>138</v>
      </c>
      <c r="F27" s="10" t="s">
        <v>137</v>
      </c>
      <c r="G27" s="29" t="str">
        <f t="shared" ca="1" si="1"/>
        <v>متزن</v>
      </c>
      <c r="H27" s="8">
        <f ca="1">SUMIF(J$4:$DF26,$J$4,J27:DF27)</f>
        <v>5000</v>
      </c>
      <c r="I27" s="8">
        <f t="shared" si="0"/>
        <v>5000</v>
      </c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>
        <v>5000</v>
      </c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>
        <v>5000</v>
      </c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7">
        <v>45322</v>
      </c>
      <c r="C28" s="7">
        <v>45388</v>
      </c>
      <c r="D28" s="20">
        <v>23</v>
      </c>
      <c r="E28" s="1" t="s">
        <v>138</v>
      </c>
      <c r="F28" s="10" t="s">
        <v>137</v>
      </c>
      <c r="G28" s="29" t="str">
        <f t="shared" ca="1" si="1"/>
        <v>متزن</v>
      </c>
      <c r="H28" s="8">
        <f ca="1">SUMIF(J$4:$DF27,$J$4,J28:DF28)</f>
        <v>5000</v>
      </c>
      <c r="I28" s="8">
        <f t="shared" si="0"/>
        <v>5000</v>
      </c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>
        <v>5000</v>
      </c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>
        <v>5000</v>
      </c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7">
        <v>45351</v>
      </c>
      <c r="C29" s="7">
        <v>45388</v>
      </c>
      <c r="D29" s="20">
        <v>23</v>
      </c>
      <c r="E29" s="1" t="s">
        <v>138</v>
      </c>
      <c r="F29" s="10" t="s">
        <v>137</v>
      </c>
      <c r="G29" s="29" t="str">
        <f t="shared" ca="1" si="1"/>
        <v>متزن</v>
      </c>
      <c r="H29" s="8">
        <f ca="1">SUMIF(J$4:$DF28,$J$4,J29:DF29)</f>
        <v>5000</v>
      </c>
      <c r="I29" s="8">
        <f t="shared" si="0"/>
        <v>5000</v>
      </c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>
        <v>5000</v>
      </c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>
        <v>5000</v>
      </c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7">
        <v>45382</v>
      </c>
      <c r="C30" s="7">
        <v>45388</v>
      </c>
      <c r="D30" s="20">
        <v>23</v>
      </c>
      <c r="E30" s="1" t="s">
        <v>138</v>
      </c>
      <c r="F30" s="10" t="s">
        <v>137</v>
      </c>
      <c r="G30" s="29" t="str">
        <f t="shared" ca="1" si="1"/>
        <v>متزن</v>
      </c>
      <c r="H30" s="8">
        <f ca="1">SUMIF(J$4:$DF29,$J$4,J30:DF30)</f>
        <v>5000</v>
      </c>
      <c r="I30" s="8">
        <f t="shared" si="0"/>
        <v>5000</v>
      </c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>
        <v>5000</v>
      </c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>
        <v>5000</v>
      </c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7">
        <v>45389</v>
      </c>
      <c r="C31" s="7">
        <v>45389</v>
      </c>
      <c r="D31" s="20">
        <v>24</v>
      </c>
      <c r="E31" s="1" t="s">
        <v>139</v>
      </c>
      <c r="F31" s="10" t="s">
        <v>121</v>
      </c>
      <c r="G31" s="29" t="str">
        <f t="shared" ca="1" si="1"/>
        <v>متزن</v>
      </c>
      <c r="H31" s="8">
        <f ca="1">SUMIF(J$4:$DF30,$J$4,J31:DF31)</f>
        <v>400</v>
      </c>
      <c r="I31" s="8">
        <f t="shared" si="0"/>
        <v>400</v>
      </c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>
        <v>400</v>
      </c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>
        <v>400</v>
      </c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7">
        <v>45389</v>
      </c>
      <c r="C32" s="7">
        <v>45389</v>
      </c>
      <c r="D32" s="20">
        <v>24</v>
      </c>
      <c r="E32" s="1" t="s">
        <v>140</v>
      </c>
      <c r="F32" s="10" t="s">
        <v>121</v>
      </c>
      <c r="G32" s="29" t="str">
        <f t="shared" ca="1" si="1"/>
        <v>متزن</v>
      </c>
      <c r="H32" s="8">
        <f ca="1">SUMIF(J$4:$DF31,$J$4,J32:DF32)</f>
        <v>1000</v>
      </c>
      <c r="I32" s="8">
        <f t="shared" si="0"/>
        <v>1000</v>
      </c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>
        <v>1000</v>
      </c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>
        <v>1000</v>
      </c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7">
        <v>45389</v>
      </c>
      <c r="C33" s="7">
        <v>45389</v>
      </c>
      <c r="D33" s="20">
        <v>24</v>
      </c>
      <c r="E33" s="1" t="s">
        <v>141</v>
      </c>
      <c r="F33" s="10" t="s">
        <v>121</v>
      </c>
      <c r="G33" s="29" t="str">
        <f t="shared" ca="1" si="1"/>
        <v>متزن</v>
      </c>
      <c r="H33" s="8">
        <f ca="1">SUMIF(J$4:$DF32,$J$4,J33:DF33)</f>
        <v>2000</v>
      </c>
      <c r="I33" s="8">
        <f t="shared" si="0"/>
        <v>2000</v>
      </c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>
        <v>2000</v>
      </c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>
        <v>2000</v>
      </c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7">
        <v>45389</v>
      </c>
      <c r="C34" s="7">
        <v>45389</v>
      </c>
      <c r="D34" s="20">
        <v>24</v>
      </c>
      <c r="E34" s="1" t="s">
        <v>142</v>
      </c>
      <c r="F34" s="10" t="s">
        <v>121</v>
      </c>
      <c r="G34" s="4" t="str">
        <f t="shared" ca="1" si="1"/>
        <v>متزن</v>
      </c>
      <c r="H34" s="8">
        <f ca="1">SUMIF(J$4:$DF33,$J$4,J34:DF34)</f>
        <v>900</v>
      </c>
      <c r="I34" s="8">
        <f t="shared" si="0"/>
        <v>900</v>
      </c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>
        <v>900</v>
      </c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>
        <v>900</v>
      </c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7">
        <v>45389</v>
      </c>
      <c r="C35" s="7">
        <v>45389</v>
      </c>
      <c r="D35" s="20">
        <v>24</v>
      </c>
      <c r="E35" s="1" t="s">
        <v>125</v>
      </c>
      <c r="F35" s="10" t="s">
        <v>121</v>
      </c>
      <c r="G35" s="4" t="str">
        <f t="shared" ca="1" si="1"/>
        <v>متزن</v>
      </c>
      <c r="H35" s="8">
        <f ca="1">SUMIF(J$4:$DF34,$J$4,J35:DF35)</f>
        <v>100</v>
      </c>
      <c r="I35" s="8">
        <f t="shared" si="0"/>
        <v>100</v>
      </c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>
        <v>100</v>
      </c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>
        <v>100</v>
      </c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x14ac:dyDescent="0.25">
      <c r="A36" s="1">
        <v>32</v>
      </c>
      <c r="B36" s="7">
        <v>45389</v>
      </c>
      <c r="C36" s="7">
        <v>45389</v>
      </c>
      <c r="D36" s="20">
        <v>24</v>
      </c>
      <c r="E36" s="1" t="s">
        <v>143</v>
      </c>
      <c r="F36" s="10" t="s">
        <v>121</v>
      </c>
      <c r="G36" s="4" t="str">
        <f t="shared" ca="1" si="1"/>
        <v>متزن</v>
      </c>
      <c r="H36" s="8">
        <f ca="1">SUMIF(J$4:$DF35,$J$4,J36:DF36)</f>
        <v>7125</v>
      </c>
      <c r="I36" s="8">
        <f t="shared" si="0"/>
        <v>7125</v>
      </c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>
        <v>7125</v>
      </c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>
        <v>7125</v>
      </c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8"/>
      <c r="CH36" s="8"/>
      <c r="CI36" s="8"/>
      <c r="CJ36" s="8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</row>
    <row r="37" spans="1:101" ht="21" x14ac:dyDescent="0.25">
      <c r="A37" s="1">
        <v>33</v>
      </c>
      <c r="B37" s="7">
        <v>45389</v>
      </c>
      <c r="C37" s="7">
        <v>45389</v>
      </c>
      <c r="D37" s="20">
        <v>24</v>
      </c>
      <c r="E37" s="1" t="s">
        <v>144</v>
      </c>
      <c r="F37" s="10" t="s">
        <v>121</v>
      </c>
      <c r="G37" s="4" t="str">
        <f t="shared" ca="1" si="1"/>
        <v>متزن</v>
      </c>
      <c r="H37" s="8">
        <f ca="1">SUMIF(J$4:$DF36,$J$4,J37:DF37)</f>
        <v>4500</v>
      </c>
      <c r="I37" s="8">
        <f t="shared" ref="I37:I68" si="2">SUMIF($J$4:$DF$4,$K$4,J37:DF37)</f>
        <v>4500</v>
      </c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>
        <v>4500</v>
      </c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>
        <v>4500</v>
      </c>
      <c r="BU37" s="8"/>
      <c r="BV37" s="8"/>
      <c r="BW37" s="8"/>
      <c r="BX37" s="8"/>
      <c r="BY37" s="8"/>
      <c r="BZ37" s="8"/>
      <c r="CA37" s="8"/>
      <c r="CB37" s="8"/>
      <c r="CC37" s="8"/>
      <c r="CD37" s="8"/>
      <c r="CE37" s="8"/>
      <c r="CF37" s="8"/>
      <c r="CG37" s="8"/>
      <c r="CH37" s="8"/>
      <c r="CI37" s="8"/>
      <c r="CJ37" s="8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</row>
    <row r="38" spans="1:101" s="66" customFormat="1" ht="21" x14ac:dyDescent="0.25">
      <c r="A38" s="36">
        <v>34</v>
      </c>
      <c r="B38" s="62">
        <v>45389</v>
      </c>
      <c r="C38" s="62">
        <v>45389</v>
      </c>
      <c r="D38" s="63">
        <v>25</v>
      </c>
      <c r="E38" s="36" t="s">
        <v>145</v>
      </c>
      <c r="F38" s="63" t="s">
        <v>53</v>
      </c>
      <c r="G38" s="64" t="str">
        <f t="shared" ca="1" si="1"/>
        <v>متزن</v>
      </c>
      <c r="H38" s="55">
        <f ca="1">SUMIF(J$4:$DF37,$J$4,J38:DF38)</f>
        <v>2800</v>
      </c>
      <c r="I38" s="55">
        <f t="shared" si="2"/>
        <v>2800</v>
      </c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>
        <v>2800</v>
      </c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  <c r="AV38" s="55"/>
      <c r="AW38" s="55"/>
      <c r="AX38" s="55"/>
      <c r="AY38" s="55"/>
      <c r="AZ38" s="55"/>
      <c r="BA38" s="55"/>
      <c r="BB38" s="55"/>
      <c r="BC38" s="55"/>
      <c r="BD38" s="55"/>
      <c r="BE38" s="55"/>
      <c r="BF38" s="55"/>
      <c r="BG38" s="55"/>
      <c r="BH38" s="55"/>
      <c r="BI38" s="55"/>
      <c r="BJ38" s="55"/>
      <c r="BK38" s="55"/>
      <c r="BL38" s="55"/>
      <c r="BM38" s="55"/>
      <c r="BN38" s="55"/>
      <c r="BO38" s="55"/>
      <c r="BP38" s="55"/>
      <c r="BQ38" s="55"/>
      <c r="BR38" s="55"/>
      <c r="BS38" s="55"/>
      <c r="BT38" s="55">
        <f>20*140</f>
        <v>2800</v>
      </c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65"/>
      <c r="CL38" s="65"/>
      <c r="CM38" s="65"/>
      <c r="CN38" s="65"/>
      <c r="CO38" s="65"/>
      <c r="CP38" s="65"/>
      <c r="CQ38" s="65"/>
      <c r="CR38" s="65"/>
      <c r="CS38" s="65"/>
      <c r="CT38" s="65"/>
      <c r="CU38" s="65"/>
      <c r="CV38" s="65"/>
      <c r="CW38" s="65"/>
    </row>
    <row r="39" spans="1:101" s="66" customFormat="1" ht="21" x14ac:dyDescent="0.25">
      <c r="A39" s="36">
        <v>35</v>
      </c>
      <c r="B39" s="62">
        <v>45389</v>
      </c>
      <c r="C39" s="62">
        <v>45389</v>
      </c>
      <c r="D39" s="63">
        <v>25</v>
      </c>
      <c r="E39" s="36" t="s">
        <v>132</v>
      </c>
      <c r="F39" s="63" t="s">
        <v>53</v>
      </c>
      <c r="G39" s="64" t="str">
        <f t="shared" ca="1" si="1"/>
        <v>متزن</v>
      </c>
      <c r="H39" s="55">
        <f ca="1">SUMIF(J$4:$DF38,$J$4,J39:DF39)</f>
        <v>12650</v>
      </c>
      <c r="I39" s="55">
        <f t="shared" si="2"/>
        <v>12650</v>
      </c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>
        <v>12650</v>
      </c>
      <c r="V39" s="55"/>
      <c r="W39" s="55"/>
      <c r="X39" s="55"/>
      <c r="Y39" s="55"/>
      <c r="Z39" s="55"/>
      <c r="AA39" s="55"/>
      <c r="AB39" s="55"/>
      <c r="AC39" s="55"/>
      <c r="AD39" s="55"/>
      <c r="AE39" s="55"/>
      <c r="AF39" s="55"/>
      <c r="AG39" s="55"/>
      <c r="AH39" s="55"/>
      <c r="AI39" s="55"/>
      <c r="AJ39" s="55"/>
      <c r="AK39" s="55"/>
      <c r="AL39" s="55"/>
      <c r="AM39" s="55"/>
      <c r="AN39" s="55"/>
      <c r="AO39" s="55"/>
      <c r="AP39" s="55"/>
      <c r="AQ39" s="55"/>
      <c r="AR39" s="55"/>
      <c r="AS39" s="55"/>
      <c r="AT39" s="55"/>
      <c r="AU39" s="55"/>
      <c r="AV39" s="55"/>
      <c r="AW39" s="55"/>
      <c r="AX39" s="55"/>
      <c r="AY39" s="55"/>
      <c r="AZ39" s="55"/>
      <c r="BA39" s="55"/>
      <c r="BB39" s="55"/>
      <c r="BC39" s="55"/>
      <c r="BD39" s="55"/>
      <c r="BE39" s="55"/>
      <c r="BF39" s="55"/>
      <c r="BG39" s="55"/>
      <c r="BH39" s="55"/>
      <c r="BI39" s="55"/>
      <c r="BJ39" s="55"/>
      <c r="BK39" s="55"/>
      <c r="BL39" s="55"/>
      <c r="BM39" s="55"/>
      <c r="BN39" s="55"/>
      <c r="BO39" s="55"/>
      <c r="BP39" s="55"/>
      <c r="BQ39" s="55"/>
      <c r="BR39" s="55"/>
      <c r="BS39" s="55"/>
      <c r="BT39" s="55">
        <f>55*230</f>
        <v>12650</v>
      </c>
      <c r="BU39" s="55"/>
      <c r="BV39" s="55"/>
      <c r="BW39" s="55"/>
      <c r="BX39" s="55"/>
      <c r="BY39" s="55"/>
      <c r="BZ39" s="55"/>
      <c r="CA39" s="55"/>
      <c r="CB39" s="55"/>
      <c r="CC39" s="55"/>
      <c r="CD39" s="55"/>
      <c r="CE39" s="55"/>
      <c r="CF39" s="55"/>
      <c r="CG39" s="55"/>
      <c r="CH39" s="55"/>
      <c r="CI39" s="55"/>
      <c r="CJ39" s="55"/>
      <c r="CK39" s="65"/>
      <c r="CL39" s="65"/>
      <c r="CM39" s="65"/>
      <c r="CN39" s="65"/>
      <c r="CO39" s="65"/>
      <c r="CP39" s="65"/>
      <c r="CQ39" s="65"/>
      <c r="CR39" s="65"/>
      <c r="CS39" s="65"/>
      <c r="CT39" s="65"/>
      <c r="CU39" s="65"/>
      <c r="CV39" s="65"/>
      <c r="CW39" s="65"/>
    </row>
    <row r="40" spans="1:101" s="66" customFormat="1" ht="21" x14ac:dyDescent="0.25">
      <c r="A40" s="36">
        <v>36</v>
      </c>
      <c r="B40" s="62">
        <v>45389</v>
      </c>
      <c r="C40" s="62">
        <v>45389</v>
      </c>
      <c r="D40" s="63">
        <v>25</v>
      </c>
      <c r="E40" s="36" t="s">
        <v>146</v>
      </c>
      <c r="F40" s="63" t="s">
        <v>53</v>
      </c>
      <c r="G40" s="64" t="str">
        <f t="shared" ca="1" si="1"/>
        <v>متزن</v>
      </c>
      <c r="H40" s="55">
        <f ca="1">SUMIF(J$4:$DF39,$J$4,J40:DF40)</f>
        <v>4600</v>
      </c>
      <c r="I40" s="55">
        <f t="shared" si="2"/>
        <v>4600</v>
      </c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>
        <v>4600</v>
      </c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5"/>
      <c r="AH40" s="55"/>
      <c r="AI40" s="55"/>
      <c r="AJ40" s="55"/>
      <c r="AK40" s="55"/>
      <c r="AL40" s="55"/>
      <c r="AM40" s="55"/>
      <c r="AN40" s="55"/>
      <c r="AO40" s="55"/>
      <c r="AP40" s="55"/>
      <c r="AQ40" s="55"/>
      <c r="AR40" s="55"/>
      <c r="AS40" s="55"/>
      <c r="AT40" s="55"/>
      <c r="AU40" s="55"/>
      <c r="AV40" s="55"/>
      <c r="AW40" s="55"/>
      <c r="AX40" s="55"/>
      <c r="AY40" s="55"/>
      <c r="AZ40" s="55"/>
      <c r="BA40" s="55"/>
      <c r="BB40" s="55"/>
      <c r="BC40" s="55"/>
      <c r="BD40" s="55"/>
      <c r="BE40" s="55"/>
      <c r="BF40" s="55"/>
      <c r="BG40" s="55"/>
      <c r="BH40" s="55"/>
      <c r="BI40" s="55"/>
      <c r="BJ40" s="55"/>
      <c r="BK40" s="55"/>
      <c r="BL40" s="55"/>
      <c r="BM40" s="55"/>
      <c r="BN40" s="55"/>
      <c r="BO40" s="55"/>
      <c r="BP40" s="55"/>
      <c r="BQ40" s="55"/>
      <c r="BR40" s="55"/>
      <c r="BS40" s="55"/>
      <c r="BT40" s="55">
        <f>20*230</f>
        <v>4600</v>
      </c>
      <c r="BU40" s="55"/>
      <c r="BV40" s="55"/>
      <c r="BW40" s="55"/>
      <c r="BX40" s="55"/>
      <c r="BY40" s="55"/>
      <c r="BZ40" s="55"/>
      <c r="CA40" s="55"/>
      <c r="CB40" s="55"/>
      <c r="CC40" s="55"/>
      <c r="CD40" s="55"/>
      <c r="CE40" s="55"/>
      <c r="CF40" s="55"/>
      <c r="CG40" s="55"/>
      <c r="CH40" s="55"/>
      <c r="CI40" s="55"/>
      <c r="CJ40" s="55"/>
      <c r="CK40" s="65"/>
      <c r="CL40" s="65"/>
      <c r="CM40" s="65"/>
      <c r="CN40" s="65"/>
      <c r="CO40" s="65"/>
      <c r="CP40" s="65"/>
      <c r="CQ40" s="65"/>
      <c r="CR40" s="65"/>
      <c r="CS40" s="65"/>
      <c r="CT40" s="65"/>
      <c r="CU40" s="65"/>
      <c r="CV40" s="65"/>
      <c r="CW40" s="65"/>
    </row>
    <row r="41" spans="1:101" ht="21" x14ac:dyDescent="0.25">
      <c r="A41" s="1">
        <v>37</v>
      </c>
      <c r="B41" s="7">
        <v>45389</v>
      </c>
      <c r="C41" s="7">
        <v>45389</v>
      </c>
      <c r="D41" s="20">
        <v>26</v>
      </c>
      <c r="E41" s="1" t="s">
        <v>147</v>
      </c>
      <c r="F41" s="10" t="s">
        <v>90</v>
      </c>
      <c r="G41" s="4" t="str">
        <f t="shared" ca="1" si="1"/>
        <v>غيرمتزن</v>
      </c>
      <c r="H41" s="8">
        <f ca="1">SUMIF(J$4:$DF40,$J$4,J41:DF41)</f>
        <v>0</v>
      </c>
      <c r="I41" s="8">
        <f t="shared" si="2"/>
        <v>43000</v>
      </c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>
        <v>43000</v>
      </c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8"/>
      <c r="CH41" s="8"/>
      <c r="CI41" s="8"/>
      <c r="CJ41" s="8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</row>
    <row r="42" spans="1:101" ht="21" x14ac:dyDescent="0.25">
      <c r="A42" s="1">
        <v>38</v>
      </c>
      <c r="B42" s="7">
        <v>45389</v>
      </c>
      <c r="C42" s="7">
        <v>45389</v>
      </c>
      <c r="D42" s="20">
        <v>27</v>
      </c>
      <c r="E42" s="1" t="s">
        <v>264</v>
      </c>
      <c r="F42" s="10" t="s">
        <v>148</v>
      </c>
      <c r="G42" s="4" t="str">
        <f t="shared" ca="1" si="1"/>
        <v>متزن</v>
      </c>
      <c r="H42" s="8">
        <f ca="1">SUMIF(J$4:$DF41,$J$4,J42:DF42)</f>
        <v>1523529</v>
      </c>
      <c r="I42" s="8">
        <f t="shared" si="2"/>
        <v>1523529</v>
      </c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>
        <v>1523529</v>
      </c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>
        <f>40.305*37800</f>
        <v>1523529</v>
      </c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</row>
    <row r="43" spans="1:101" s="47" customFormat="1" ht="21" x14ac:dyDescent="0.25">
      <c r="A43" s="40">
        <v>39</v>
      </c>
      <c r="B43" s="41">
        <v>45389</v>
      </c>
      <c r="C43" s="41">
        <v>45389</v>
      </c>
      <c r="D43" s="42">
        <v>28</v>
      </c>
      <c r="E43" s="40" t="s">
        <v>150</v>
      </c>
      <c r="F43" s="43" t="s">
        <v>149</v>
      </c>
      <c r="G43" s="44" t="str">
        <f t="shared" ca="1" si="1"/>
        <v>متزن</v>
      </c>
      <c r="H43" s="45">
        <f ca="1">SUMIF(J$4:$DF42,$J$4,J43:DF43)</f>
        <v>1652000</v>
      </c>
      <c r="I43" s="45">
        <f t="shared" si="2"/>
        <v>1652000</v>
      </c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>
        <f>40*41300</f>
        <v>1652000</v>
      </c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  <c r="AW43" s="45"/>
      <c r="AX43" s="45"/>
      <c r="AY43" s="45"/>
      <c r="AZ43" s="45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45"/>
      <c r="BO43" s="45"/>
      <c r="BP43" s="45"/>
      <c r="BQ43" s="45"/>
      <c r="BR43" s="45"/>
      <c r="BS43" s="45"/>
      <c r="BT43" s="45">
        <f>40*41300</f>
        <v>1652000</v>
      </c>
      <c r="BU43" s="45"/>
      <c r="BV43" s="45"/>
      <c r="BW43" s="45"/>
      <c r="BX43" s="45"/>
      <c r="BY43" s="45"/>
      <c r="BZ43" s="45"/>
      <c r="CA43" s="45"/>
      <c r="CB43" s="45"/>
      <c r="CC43" s="45"/>
      <c r="CD43" s="45"/>
      <c r="CE43" s="45"/>
      <c r="CF43" s="45"/>
      <c r="CG43" s="45"/>
      <c r="CH43" s="45"/>
      <c r="CI43" s="45"/>
      <c r="CJ43" s="45"/>
      <c r="CK43" s="46"/>
      <c r="CL43" s="46"/>
      <c r="CM43" s="46"/>
      <c r="CN43" s="46"/>
      <c r="CO43" s="46"/>
      <c r="CP43" s="46"/>
      <c r="CQ43" s="46"/>
      <c r="CR43" s="46"/>
      <c r="CS43" s="46"/>
      <c r="CT43" s="46"/>
      <c r="CU43" s="46"/>
      <c r="CV43" s="46"/>
      <c r="CW43" s="46"/>
    </row>
    <row r="44" spans="1:101" ht="21" x14ac:dyDescent="0.25">
      <c r="A44" s="1">
        <v>40</v>
      </c>
      <c r="B44" s="7">
        <v>45390</v>
      </c>
      <c r="C44" s="7">
        <v>45390</v>
      </c>
      <c r="D44" s="20">
        <v>29</v>
      </c>
      <c r="E44" s="1" t="s">
        <v>153</v>
      </c>
      <c r="F44" s="10" t="s">
        <v>152</v>
      </c>
      <c r="G44" s="4" t="str">
        <f t="shared" ca="1" si="1"/>
        <v>متزن</v>
      </c>
      <c r="H44" s="8">
        <f ca="1">SUMIF(J$4:$DF43,$J$4,J44:DF44)</f>
        <v>50000</v>
      </c>
      <c r="I44" s="8">
        <f t="shared" si="2"/>
        <v>50000</v>
      </c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>
        <v>50000</v>
      </c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>
        <v>50000</v>
      </c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</row>
    <row r="45" spans="1:101" ht="21" x14ac:dyDescent="0.25">
      <c r="A45" s="1">
        <v>41</v>
      </c>
      <c r="B45" s="7">
        <v>45398</v>
      </c>
      <c r="C45" s="7">
        <v>45398</v>
      </c>
      <c r="D45" s="20">
        <v>30</v>
      </c>
      <c r="E45" s="1" t="s">
        <v>154</v>
      </c>
      <c r="F45" s="10" t="s">
        <v>90</v>
      </c>
      <c r="G45" s="4" t="str">
        <f t="shared" ca="1" si="1"/>
        <v>غيرمتزن</v>
      </c>
      <c r="H45" s="8">
        <f ca="1">SUMIF(J$4:$DF44,$J$4,J45:DF45)</f>
        <v>0</v>
      </c>
      <c r="I45" s="8">
        <f t="shared" si="2"/>
        <v>100000</v>
      </c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>
        <v>100000</v>
      </c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</row>
    <row r="46" spans="1:101" ht="21" x14ac:dyDescent="0.25">
      <c r="A46" s="1">
        <v>42</v>
      </c>
      <c r="B46" s="7">
        <v>45400</v>
      </c>
      <c r="C46" s="7">
        <v>45400</v>
      </c>
      <c r="D46" s="20">
        <v>31</v>
      </c>
      <c r="E46" s="1" t="s">
        <v>155</v>
      </c>
      <c r="F46" s="10" t="s">
        <v>148</v>
      </c>
      <c r="G46" s="4" t="str">
        <f t="shared" ca="1" si="1"/>
        <v>متزن</v>
      </c>
      <c r="H46" s="8">
        <f ca="1">SUMIF(J$4:$DF45,$J$4,J46:DF46)</f>
        <v>172000</v>
      </c>
      <c r="I46" s="8">
        <f t="shared" si="2"/>
        <v>172000</v>
      </c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>
        <v>172000</v>
      </c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>
        <f>80*2150</f>
        <v>172000</v>
      </c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</row>
    <row r="47" spans="1:101" ht="21" x14ac:dyDescent="0.25">
      <c r="A47" s="1">
        <v>43</v>
      </c>
      <c r="B47" s="7">
        <v>45400</v>
      </c>
      <c r="C47" s="7">
        <v>45400</v>
      </c>
      <c r="D47" s="20">
        <v>31</v>
      </c>
      <c r="E47" s="1" t="s">
        <v>156</v>
      </c>
      <c r="F47" s="10" t="s">
        <v>148</v>
      </c>
      <c r="G47" s="4" t="str">
        <f t="shared" ca="1" si="1"/>
        <v>متزن</v>
      </c>
      <c r="H47" s="8">
        <f ca="1">SUMIF(J$4:$DF46,$J$4,J47:DF47)</f>
        <v>107500</v>
      </c>
      <c r="I47" s="8">
        <f t="shared" si="2"/>
        <v>107500</v>
      </c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>
        <v>107500</v>
      </c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>
        <f>50*2150</f>
        <v>107500</v>
      </c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</row>
    <row r="48" spans="1:101" ht="21" x14ac:dyDescent="0.25">
      <c r="A48" s="1">
        <v>44</v>
      </c>
      <c r="B48" s="7">
        <v>45400</v>
      </c>
      <c r="C48" s="7">
        <v>45400</v>
      </c>
      <c r="D48" s="20">
        <v>32</v>
      </c>
      <c r="E48" s="1" t="s">
        <v>157</v>
      </c>
      <c r="F48" s="10" t="s">
        <v>53</v>
      </c>
      <c r="G48" s="4" t="str">
        <f t="shared" ca="1" si="1"/>
        <v>متزن</v>
      </c>
      <c r="H48" s="8">
        <f ca="1">SUMIF(J$4:$DF47,$J$4,J48:DF48)</f>
        <v>7000</v>
      </c>
      <c r="I48" s="8">
        <f t="shared" si="2"/>
        <v>7000</v>
      </c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>
        <v>7000</v>
      </c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>
        <f>100*70</f>
        <v>7000</v>
      </c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</row>
    <row r="49" spans="1:101" ht="21" x14ac:dyDescent="0.25">
      <c r="A49" s="1">
        <v>45</v>
      </c>
      <c r="B49" s="7">
        <v>45400</v>
      </c>
      <c r="C49" s="7">
        <v>45400</v>
      </c>
      <c r="D49" s="20">
        <v>32</v>
      </c>
      <c r="E49" s="1" t="s">
        <v>157</v>
      </c>
      <c r="F49" s="10" t="s">
        <v>53</v>
      </c>
      <c r="G49" s="4" t="str">
        <f t="shared" ca="1" si="1"/>
        <v>متزن</v>
      </c>
      <c r="H49" s="8">
        <f ca="1">SUMIF(J$4:$DF48,$J$4,J49:DF49)</f>
        <v>7000</v>
      </c>
      <c r="I49" s="8">
        <f t="shared" si="2"/>
        <v>7000</v>
      </c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>
        <v>7000</v>
      </c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>
        <f>100*70</f>
        <v>7000</v>
      </c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</row>
    <row r="50" spans="1:101" ht="21" x14ac:dyDescent="0.25">
      <c r="A50" s="1">
        <v>46</v>
      </c>
      <c r="B50" s="7">
        <v>45400</v>
      </c>
      <c r="C50" s="7">
        <v>45400</v>
      </c>
      <c r="D50" s="20">
        <v>32</v>
      </c>
      <c r="E50" s="1" t="s">
        <v>158</v>
      </c>
      <c r="F50" s="10" t="s">
        <v>53</v>
      </c>
      <c r="G50" s="4" t="str">
        <f t="shared" ca="1" si="1"/>
        <v>متزن</v>
      </c>
      <c r="H50" s="8">
        <f ca="1">SUMIF(J$4:$DF49,$J$4,J50:DF50)</f>
        <v>12600</v>
      </c>
      <c r="I50" s="8">
        <f t="shared" si="2"/>
        <v>12600</v>
      </c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>
        <v>12600</v>
      </c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>
        <f>180*70</f>
        <v>12600</v>
      </c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</row>
    <row r="51" spans="1:101" ht="21" x14ac:dyDescent="0.25">
      <c r="A51" s="1">
        <v>47</v>
      </c>
      <c r="B51" s="7">
        <v>45400</v>
      </c>
      <c r="C51" s="7">
        <v>45400</v>
      </c>
      <c r="D51" s="20">
        <v>33</v>
      </c>
      <c r="E51" s="1" t="s">
        <v>163</v>
      </c>
      <c r="F51" s="10" t="s">
        <v>121</v>
      </c>
      <c r="G51" s="32" t="str">
        <f t="shared" ca="1" si="1"/>
        <v>متزن</v>
      </c>
      <c r="H51" s="8">
        <f ca="1">SUMIF(J$4:$DF50,$J$4,J51:DF51)</f>
        <v>100</v>
      </c>
      <c r="I51" s="8">
        <f t="shared" si="2"/>
        <v>100</v>
      </c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>
        <v>100</v>
      </c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>
        <v>100</v>
      </c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</row>
    <row r="52" spans="1:101" ht="21" x14ac:dyDescent="0.25">
      <c r="A52" s="1">
        <v>48</v>
      </c>
      <c r="B52" s="7">
        <v>45400</v>
      </c>
      <c r="C52" s="7">
        <v>45400</v>
      </c>
      <c r="D52" s="20">
        <v>33</v>
      </c>
      <c r="E52" s="1" t="s">
        <v>164</v>
      </c>
      <c r="F52" s="10" t="s">
        <v>121</v>
      </c>
      <c r="G52" s="32" t="str">
        <f t="shared" ca="1" si="1"/>
        <v>متزن</v>
      </c>
      <c r="H52" s="8">
        <f ca="1">SUMIF(J$4:$DF51,$J$4,J52:DF52)</f>
        <v>55</v>
      </c>
      <c r="I52" s="8">
        <f t="shared" si="2"/>
        <v>55</v>
      </c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>
        <v>55</v>
      </c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  <c r="BQ52" s="8"/>
      <c r="BR52" s="8">
        <v>55</v>
      </c>
      <c r="BS52" s="8"/>
      <c r="BT52" s="8"/>
      <c r="BU52" s="8"/>
      <c r="BV52" s="8"/>
      <c r="BW52" s="8"/>
      <c r="BX52" s="8"/>
      <c r="BY52" s="8"/>
      <c r="BZ52" s="8"/>
      <c r="CA52" s="8"/>
      <c r="CB52" s="8"/>
      <c r="CC52" s="8"/>
      <c r="CD52" s="8"/>
      <c r="CE52" s="8"/>
      <c r="CF52" s="8"/>
      <c r="CG52" s="8"/>
      <c r="CH52" s="8"/>
      <c r="CI52" s="8"/>
      <c r="CJ52" s="8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</row>
    <row r="53" spans="1:101" ht="21" x14ac:dyDescent="0.25">
      <c r="A53" s="1">
        <v>49</v>
      </c>
      <c r="B53" s="7">
        <v>45400</v>
      </c>
      <c r="C53" s="7">
        <v>45400</v>
      </c>
      <c r="D53" s="20">
        <v>33</v>
      </c>
      <c r="E53" s="36" t="s">
        <v>165</v>
      </c>
      <c r="F53" s="10" t="s">
        <v>121</v>
      </c>
      <c r="G53" s="32" t="str">
        <f t="shared" ca="1" si="1"/>
        <v>متزن</v>
      </c>
      <c r="H53" s="8">
        <f ca="1">SUMIF(J$4:$DF52,$J$4,J53:DF53)</f>
        <v>3300</v>
      </c>
      <c r="I53" s="8">
        <f t="shared" si="2"/>
        <v>3300</v>
      </c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>
        <v>3300</v>
      </c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>
        <v>3300</v>
      </c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9"/>
      <c r="CL53" s="9"/>
      <c r="CM53" s="9"/>
      <c r="CN53" s="9"/>
      <c r="CO53" s="9"/>
      <c r="CP53" s="9"/>
      <c r="CQ53" s="9"/>
      <c r="CR53" s="9"/>
      <c r="CS53" s="9"/>
      <c r="CT53" s="9"/>
      <c r="CU53" s="9"/>
      <c r="CV53" s="9"/>
      <c r="CW53" s="9"/>
    </row>
    <row r="54" spans="1:101" ht="21" x14ac:dyDescent="0.25">
      <c r="A54" s="1">
        <v>50</v>
      </c>
      <c r="B54" s="7">
        <v>45400</v>
      </c>
      <c r="C54" s="7">
        <v>45400</v>
      </c>
      <c r="D54" s="20">
        <v>33</v>
      </c>
      <c r="E54" s="1" t="s">
        <v>166</v>
      </c>
      <c r="F54" s="10" t="s">
        <v>121</v>
      </c>
      <c r="G54" s="32" t="str">
        <f t="shared" ca="1" si="1"/>
        <v>متزن</v>
      </c>
      <c r="H54" s="8">
        <f ca="1">SUMIF(J$4:$DF53,$J$4,J54:DF54)</f>
        <v>700</v>
      </c>
      <c r="I54" s="8">
        <f t="shared" si="2"/>
        <v>700</v>
      </c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>
        <v>700</v>
      </c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>
        <v>700</v>
      </c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9"/>
      <c r="CL54" s="9"/>
      <c r="CM54" s="9"/>
      <c r="CN54" s="9"/>
      <c r="CO54" s="9"/>
      <c r="CP54" s="9"/>
      <c r="CQ54" s="9"/>
      <c r="CR54" s="9"/>
      <c r="CS54" s="9"/>
      <c r="CT54" s="9"/>
      <c r="CU54" s="9"/>
      <c r="CV54" s="9"/>
      <c r="CW54" s="9"/>
    </row>
    <row r="55" spans="1:101" ht="21" x14ac:dyDescent="0.25">
      <c r="A55" s="1">
        <v>51</v>
      </c>
      <c r="B55" s="7">
        <v>45400</v>
      </c>
      <c r="C55" s="7">
        <v>45400</v>
      </c>
      <c r="D55" s="20">
        <v>33</v>
      </c>
      <c r="E55" s="1" t="s">
        <v>118</v>
      </c>
      <c r="F55" s="10" t="s">
        <v>121</v>
      </c>
      <c r="G55" s="32" t="str">
        <f t="shared" ca="1" si="1"/>
        <v>متزن</v>
      </c>
      <c r="H55" s="8">
        <f ca="1">SUMIF(J$4:$DF54,$J$4,J55:DF55)</f>
        <v>1000</v>
      </c>
      <c r="I55" s="8">
        <f t="shared" si="2"/>
        <v>1000</v>
      </c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>
        <v>1000</v>
      </c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>
        <v>1000</v>
      </c>
      <c r="BI55" s="8"/>
      <c r="BJ55" s="8"/>
      <c r="BK55" s="8"/>
      <c r="BL55" s="8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9"/>
      <c r="CL55" s="9"/>
      <c r="CM55" s="9"/>
      <c r="CN55" s="9"/>
      <c r="CO55" s="9"/>
      <c r="CP55" s="9"/>
      <c r="CQ55" s="9"/>
      <c r="CR55" s="9"/>
      <c r="CS55" s="9"/>
      <c r="CT55" s="9"/>
      <c r="CU55" s="9"/>
      <c r="CV55" s="9"/>
      <c r="CW55" s="9"/>
    </row>
    <row r="56" spans="1:101" ht="21" x14ac:dyDescent="0.25">
      <c r="A56" s="1">
        <v>52</v>
      </c>
      <c r="B56" s="7">
        <v>45400</v>
      </c>
      <c r="C56" s="7">
        <v>45400</v>
      </c>
      <c r="D56" s="20">
        <v>33</v>
      </c>
      <c r="E56" s="1" t="s">
        <v>143</v>
      </c>
      <c r="F56" s="10" t="s">
        <v>121</v>
      </c>
      <c r="G56" s="32" t="str">
        <f t="shared" ca="1" si="1"/>
        <v>متزن</v>
      </c>
      <c r="H56" s="8">
        <f ca="1">SUMIF(J$4:$DF55,$J$4,J56:DF56)</f>
        <v>6281</v>
      </c>
      <c r="I56" s="8">
        <f t="shared" si="2"/>
        <v>6281</v>
      </c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>
        <v>6281</v>
      </c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>
        <v>6281</v>
      </c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</row>
    <row r="57" spans="1:101" ht="21" x14ac:dyDescent="0.25">
      <c r="A57" s="1">
        <v>53</v>
      </c>
      <c r="B57" s="7">
        <v>45400</v>
      </c>
      <c r="C57" s="7">
        <v>45400</v>
      </c>
      <c r="D57" s="20">
        <v>33</v>
      </c>
      <c r="E57" s="1" t="s">
        <v>167</v>
      </c>
      <c r="F57" s="10" t="s">
        <v>121</v>
      </c>
      <c r="G57" s="32" t="str">
        <f t="shared" ca="1" si="1"/>
        <v>متزن</v>
      </c>
      <c r="H57" s="8">
        <f ca="1">SUMIF(J$4:$DF56,$J$4,J57:DF57)</f>
        <v>705</v>
      </c>
      <c r="I57" s="8">
        <f t="shared" si="2"/>
        <v>705</v>
      </c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>
        <v>705</v>
      </c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>
        <v>705</v>
      </c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</row>
    <row r="58" spans="1:101" ht="21" x14ac:dyDescent="0.25">
      <c r="A58" s="1">
        <v>54</v>
      </c>
      <c r="B58" s="7">
        <v>45400</v>
      </c>
      <c r="C58" s="7">
        <v>45400</v>
      </c>
      <c r="D58" s="20">
        <v>33</v>
      </c>
      <c r="E58" s="1" t="s">
        <v>168</v>
      </c>
      <c r="F58" s="10" t="s">
        <v>121</v>
      </c>
      <c r="G58" s="32" t="str">
        <f t="shared" ca="1" si="1"/>
        <v>متزن</v>
      </c>
      <c r="H58" s="8">
        <f ca="1">SUMIF(J$4:$DF57,$J$4,J58:DF58)</f>
        <v>4600</v>
      </c>
      <c r="I58" s="8">
        <f t="shared" si="2"/>
        <v>4600</v>
      </c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>
        <v>4600</v>
      </c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>
        <v>4600</v>
      </c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</row>
    <row r="59" spans="1:101" ht="21" x14ac:dyDescent="0.25">
      <c r="A59" s="1">
        <v>55</v>
      </c>
      <c r="B59" s="7">
        <v>45400</v>
      </c>
      <c r="C59" s="7">
        <v>45400</v>
      </c>
      <c r="D59" s="20">
        <v>33</v>
      </c>
      <c r="E59" s="1" t="s">
        <v>169</v>
      </c>
      <c r="F59" s="10" t="s">
        <v>121</v>
      </c>
      <c r="G59" s="32" t="str">
        <f t="shared" ca="1" si="1"/>
        <v>متزن</v>
      </c>
      <c r="H59" s="8">
        <f ca="1">SUMIF(J$4:$DF58,$J$4,J59:DF59)</f>
        <v>50</v>
      </c>
      <c r="I59" s="8">
        <f t="shared" si="2"/>
        <v>50</v>
      </c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>
        <v>50</v>
      </c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>
        <v>50</v>
      </c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9"/>
      <c r="CL59" s="9"/>
      <c r="CM59" s="9"/>
      <c r="CN59" s="9"/>
      <c r="CO59" s="9"/>
      <c r="CP59" s="9"/>
      <c r="CQ59" s="9"/>
      <c r="CR59" s="9"/>
      <c r="CS59" s="9"/>
      <c r="CT59" s="9"/>
      <c r="CU59" s="9"/>
      <c r="CV59" s="9"/>
      <c r="CW59" s="9"/>
    </row>
    <row r="60" spans="1:101" ht="21" x14ac:dyDescent="0.25">
      <c r="A60" s="1">
        <v>56</v>
      </c>
      <c r="B60" s="7">
        <v>45400</v>
      </c>
      <c r="C60" s="7">
        <v>45400</v>
      </c>
      <c r="D60" s="20">
        <v>33</v>
      </c>
      <c r="E60" s="1" t="s">
        <v>170</v>
      </c>
      <c r="F60" s="10" t="s">
        <v>121</v>
      </c>
      <c r="G60" s="32" t="str">
        <f t="shared" ca="1" si="1"/>
        <v>متزن</v>
      </c>
      <c r="H60" s="8">
        <f ca="1">SUMIF(J$4:$DF59,$J$4,J60:DF60)</f>
        <v>140</v>
      </c>
      <c r="I60" s="8">
        <f t="shared" si="2"/>
        <v>140</v>
      </c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>
        <v>140</v>
      </c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>
        <v>140</v>
      </c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</row>
    <row r="61" spans="1:101" ht="21" x14ac:dyDescent="0.25">
      <c r="A61" s="1">
        <v>57</v>
      </c>
      <c r="B61" s="7">
        <v>45400</v>
      </c>
      <c r="C61" s="7">
        <v>45400</v>
      </c>
      <c r="D61" s="20">
        <v>33</v>
      </c>
      <c r="E61" s="1" t="s">
        <v>171</v>
      </c>
      <c r="F61" s="10" t="s">
        <v>121</v>
      </c>
      <c r="G61" s="32" t="str">
        <f t="shared" ca="1" si="1"/>
        <v>متزن</v>
      </c>
      <c r="H61" s="8">
        <f ca="1">SUMIF(J$4:$DF60,$J$4,J61:DF61)</f>
        <v>195</v>
      </c>
      <c r="I61" s="8">
        <f t="shared" si="2"/>
        <v>195</v>
      </c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>
        <v>195</v>
      </c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>
        <v>195</v>
      </c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  <c r="BC61" s="8"/>
      <c r="BD61" s="8"/>
      <c r="BE61" s="8"/>
      <c r="BF61" s="8"/>
      <c r="BG61" s="8"/>
      <c r="BH61" s="8"/>
      <c r="BI61" s="8"/>
      <c r="BJ61" s="8"/>
      <c r="BK61" s="8"/>
      <c r="BL61" s="8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</row>
    <row r="62" spans="1:101" ht="21" x14ac:dyDescent="0.25">
      <c r="A62" s="1">
        <v>58</v>
      </c>
      <c r="B62" s="7">
        <v>45400</v>
      </c>
      <c r="C62" s="7">
        <v>45400</v>
      </c>
      <c r="D62" s="20">
        <v>33</v>
      </c>
      <c r="E62" s="1" t="s">
        <v>172</v>
      </c>
      <c r="F62" s="10" t="s">
        <v>121</v>
      </c>
      <c r="G62" s="32" t="str">
        <f t="shared" ca="1" si="1"/>
        <v>متزن</v>
      </c>
      <c r="H62" s="8">
        <f ca="1">SUMIF(J$4:$DF61,$J$4,J62:DF62)</f>
        <v>175</v>
      </c>
      <c r="I62" s="8">
        <f t="shared" si="2"/>
        <v>175</v>
      </c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>
        <v>175</v>
      </c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>
        <v>175</v>
      </c>
      <c r="AU62" s="8"/>
      <c r="AV62" s="8"/>
      <c r="AW62" s="8"/>
      <c r="AX62" s="8"/>
      <c r="AY62" s="8"/>
      <c r="AZ62" s="8"/>
      <c r="BA62" s="8"/>
      <c r="BB62" s="8"/>
      <c r="BC62" s="8"/>
      <c r="BD62" s="8"/>
      <c r="BE62" s="8"/>
      <c r="BF62" s="8"/>
      <c r="BG62" s="8"/>
      <c r="BH62" s="8"/>
      <c r="BI62" s="8"/>
      <c r="BJ62" s="8"/>
      <c r="BK62" s="8"/>
      <c r="BL62" s="8"/>
      <c r="BM62" s="8"/>
      <c r="BN62" s="8"/>
      <c r="BO62" s="8"/>
      <c r="BP62" s="8"/>
      <c r="BQ62" s="8"/>
      <c r="BR62" s="8"/>
      <c r="BS62" s="8"/>
      <c r="BT62" s="8"/>
      <c r="BU62" s="8"/>
      <c r="BV62" s="8"/>
      <c r="BW62" s="8"/>
      <c r="BX62" s="8"/>
      <c r="BY62" s="8"/>
      <c r="BZ62" s="8"/>
      <c r="CA62" s="8"/>
      <c r="CB62" s="8"/>
      <c r="CC62" s="8"/>
      <c r="CD62" s="8"/>
      <c r="CE62" s="8"/>
      <c r="CF62" s="8"/>
      <c r="CG62" s="8"/>
      <c r="CH62" s="8"/>
      <c r="CI62" s="8"/>
      <c r="CJ62" s="8"/>
      <c r="CK62" s="9"/>
      <c r="CL62" s="9"/>
      <c r="CM62" s="9"/>
      <c r="CN62" s="9"/>
      <c r="CO62" s="9"/>
      <c r="CP62" s="9"/>
      <c r="CQ62" s="9"/>
      <c r="CR62" s="9"/>
      <c r="CS62" s="9"/>
      <c r="CT62" s="9"/>
      <c r="CU62" s="9"/>
      <c r="CV62" s="9"/>
      <c r="CW62" s="9"/>
    </row>
    <row r="63" spans="1:101" ht="21" x14ac:dyDescent="0.25">
      <c r="A63" s="1">
        <v>59</v>
      </c>
      <c r="B63" s="7">
        <v>45400</v>
      </c>
      <c r="C63" s="7">
        <v>45400</v>
      </c>
      <c r="D63" s="20">
        <v>33</v>
      </c>
      <c r="E63" s="1" t="s">
        <v>173</v>
      </c>
      <c r="F63" s="10" t="s">
        <v>121</v>
      </c>
      <c r="G63" s="32" t="str">
        <f t="shared" ca="1" si="1"/>
        <v>متزن</v>
      </c>
      <c r="H63" s="8">
        <f ca="1">SUMIF(J$4:$DF62,$J$4,J63:DF63)</f>
        <v>200</v>
      </c>
      <c r="I63" s="8">
        <f t="shared" si="2"/>
        <v>200</v>
      </c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>
        <v>200</v>
      </c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  <c r="BC63" s="8"/>
      <c r="BD63" s="8"/>
      <c r="BE63" s="8"/>
      <c r="BF63" s="8"/>
      <c r="BG63" s="8"/>
      <c r="BH63" s="8"/>
      <c r="BI63" s="8"/>
      <c r="BJ63" s="8"/>
      <c r="BK63" s="8"/>
      <c r="BL63" s="8">
        <v>200</v>
      </c>
      <c r="BM63" s="8"/>
      <c r="BN63" s="8"/>
      <c r="BO63" s="8"/>
      <c r="BP63" s="8"/>
      <c r="BQ63" s="8"/>
      <c r="BR63" s="8"/>
      <c r="BS63" s="8"/>
      <c r="BT63" s="8"/>
      <c r="BU63" s="8"/>
      <c r="BV63" s="8"/>
      <c r="BW63" s="8"/>
      <c r="BX63" s="8"/>
      <c r="BY63" s="8"/>
      <c r="BZ63" s="8"/>
      <c r="CA63" s="8"/>
      <c r="CB63" s="8"/>
      <c r="CC63" s="8"/>
      <c r="CD63" s="8"/>
      <c r="CE63" s="8"/>
      <c r="CF63" s="8"/>
      <c r="CG63" s="8"/>
      <c r="CH63" s="8"/>
      <c r="CI63" s="8"/>
      <c r="CJ63" s="8"/>
      <c r="CK63" s="9"/>
      <c r="CL63" s="9"/>
      <c r="CM63" s="9"/>
      <c r="CN63" s="9"/>
      <c r="CO63" s="9"/>
      <c r="CP63" s="9"/>
      <c r="CQ63" s="9"/>
      <c r="CR63" s="9"/>
      <c r="CS63" s="9"/>
      <c r="CT63" s="9"/>
      <c r="CU63" s="9"/>
      <c r="CV63" s="9"/>
      <c r="CW63" s="9"/>
    </row>
    <row r="64" spans="1:101" ht="21" x14ac:dyDescent="0.25">
      <c r="A64" s="1">
        <v>60</v>
      </c>
      <c r="B64" s="7">
        <v>45400</v>
      </c>
      <c r="C64" s="7">
        <v>45400</v>
      </c>
      <c r="D64" s="20">
        <v>33</v>
      </c>
      <c r="E64" s="1" t="s">
        <v>174</v>
      </c>
      <c r="F64" s="10" t="s">
        <v>121</v>
      </c>
      <c r="G64" s="32" t="str">
        <f t="shared" ca="1" si="1"/>
        <v>متزن</v>
      </c>
      <c r="H64" s="8">
        <f ca="1">SUMIF(J$4:$DF63,$J$4,J64:DF64)</f>
        <v>3200</v>
      </c>
      <c r="I64" s="8">
        <f t="shared" si="2"/>
        <v>3200</v>
      </c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>
        <v>3200</v>
      </c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>
        <v>3200</v>
      </c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9"/>
      <c r="CL64" s="9"/>
      <c r="CM64" s="9"/>
      <c r="CN64" s="9"/>
      <c r="CO64" s="9"/>
      <c r="CP64" s="9"/>
      <c r="CQ64" s="9"/>
      <c r="CR64" s="9"/>
      <c r="CS64" s="9"/>
      <c r="CT64" s="9"/>
      <c r="CU64" s="9"/>
      <c r="CV64" s="9"/>
      <c r="CW64" s="9"/>
    </row>
    <row r="65" spans="1:101" ht="21" x14ac:dyDescent="0.25">
      <c r="A65" s="1">
        <v>61</v>
      </c>
      <c r="B65" s="7">
        <v>45400</v>
      </c>
      <c r="C65" s="7">
        <v>45400</v>
      </c>
      <c r="D65" s="20">
        <v>33</v>
      </c>
      <c r="E65" s="1" t="s">
        <v>175</v>
      </c>
      <c r="F65" s="10" t="s">
        <v>121</v>
      </c>
      <c r="G65" s="32" t="str">
        <f t="shared" ca="1" si="1"/>
        <v>متزن</v>
      </c>
      <c r="H65" s="8">
        <f ca="1">SUMIF(J$4:$DF64,$J$4,J65:DF65)</f>
        <v>220</v>
      </c>
      <c r="I65" s="8">
        <f t="shared" si="2"/>
        <v>220</v>
      </c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>
        <v>220</v>
      </c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>
        <v>220</v>
      </c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9"/>
      <c r="CL65" s="9"/>
      <c r="CM65" s="9"/>
      <c r="CN65" s="9"/>
      <c r="CO65" s="9"/>
      <c r="CP65" s="9"/>
      <c r="CQ65" s="9"/>
      <c r="CR65" s="9"/>
      <c r="CS65" s="9"/>
      <c r="CT65" s="9"/>
      <c r="CU65" s="9"/>
      <c r="CV65" s="9"/>
      <c r="CW65" s="9"/>
    </row>
    <row r="66" spans="1:101" ht="21" x14ac:dyDescent="0.25">
      <c r="A66" s="1">
        <v>62</v>
      </c>
      <c r="B66" s="7">
        <v>45400</v>
      </c>
      <c r="C66" s="7">
        <v>45400</v>
      </c>
      <c r="D66" s="20">
        <v>33</v>
      </c>
      <c r="E66" s="36" t="s">
        <v>119</v>
      </c>
      <c r="F66" s="10" t="s">
        <v>121</v>
      </c>
      <c r="G66" s="32" t="str">
        <f t="shared" ca="1" si="1"/>
        <v>متزن</v>
      </c>
      <c r="H66" s="8">
        <f ca="1">SUMIF(J$4:$DF65,$J$4,J66:DF66)</f>
        <v>3360</v>
      </c>
      <c r="I66" s="8">
        <f t="shared" si="2"/>
        <v>3360</v>
      </c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>
        <v>3360</v>
      </c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>
        <v>3360</v>
      </c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8"/>
      <c r="CH66" s="8"/>
      <c r="CI66" s="8"/>
      <c r="CJ66" s="8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</row>
    <row r="67" spans="1:101" ht="21" x14ac:dyDescent="0.25">
      <c r="A67" s="1">
        <v>63</v>
      </c>
      <c r="B67" s="7">
        <v>45400</v>
      </c>
      <c r="C67" s="7">
        <v>45400</v>
      </c>
      <c r="D67" s="20">
        <v>33</v>
      </c>
      <c r="E67" s="1" t="s">
        <v>176</v>
      </c>
      <c r="F67" s="10" t="s">
        <v>121</v>
      </c>
      <c r="G67" s="32" t="str">
        <f t="shared" ca="1" si="1"/>
        <v>متزن</v>
      </c>
      <c r="H67" s="8">
        <f ca="1">SUMIF(J$4:$DF66,$J$4,J67:DF67)</f>
        <v>150</v>
      </c>
      <c r="I67" s="8">
        <f t="shared" si="2"/>
        <v>150</v>
      </c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>
        <v>150</v>
      </c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  <c r="BG67" s="8"/>
      <c r="BH67" s="8"/>
      <c r="BI67" s="8"/>
      <c r="BJ67" s="8"/>
      <c r="BK67" s="8"/>
      <c r="BL67" s="8"/>
      <c r="BM67" s="8"/>
      <c r="BN67" s="8"/>
      <c r="BO67" s="8"/>
      <c r="BP67" s="8"/>
      <c r="BQ67" s="8"/>
      <c r="BR67" s="8">
        <v>150</v>
      </c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8"/>
      <c r="CH67" s="8"/>
      <c r="CI67" s="8"/>
      <c r="CJ67" s="8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</row>
    <row r="68" spans="1:101" ht="21" x14ac:dyDescent="0.25">
      <c r="A68" s="1">
        <v>64</v>
      </c>
      <c r="B68" s="7">
        <v>45400</v>
      </c>
      <c r="C68" s="7">
        <v>45400</v>
      </c>
      <c r="D68" s="20">
        <v>33</v>
      </c>
      <c r="E68" s="1" t="s">
        <v>177</v>
      </c>
      <c r="F68" s="10" t="s">
        <v>121</v>
      </c>
      <c r="G68" s="32" t="str">
        <f t="shared" ca="1" si="1"/>
        <v>متزن</v>
      </c>
      <c r="H68" s="8">
        <f ca="1">SUMIF(J$4:$DF67,$J$4,J68:DF68)</f>
        <v>250</v>
      </c>
      <c r="I68" s="8">
        <f t="shared" si="2"/>
        <v>250</v>
      </c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>
        <v>250</v>
      </c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>
        <v>250</v>
      </c>
      <c r="BS68" s="8"/>
      <c r="BT68" s="8"/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  <c r="CG68" s="8"/>
      <c r="CH68" s="8"/>
      <c r="CI68" s="8"/>
      <c r="CJ68" s="8"/>
      <c r="CK68" s="9"/>
      <c r="CL68" s="9"/>
      <c r="CM68" s="9"/>
      <c r="CN68" s="9"/>
      <c r="CO68" s="9"/>
      <c r="CP68" s="9"/>
      <c r="CQ68" s="9"/>
      <c r="CR68" s="9"/>
      <c r="CS68" s="9"/>
      <c r="CT68" s="9"/>
      <c r="CU68" s="9"/>
      <c r="CV68" s="9"/>
      <c r="CW68" s="9"/>
    </row>
    <row r="69" spans="1:101" ht="21" x14ac:dyDescent="0.25">
      <c r="A69" s="1">
        <v>65</v>
      </c>
      <c r="B69" s="7">
        <v>45400</v>
      </c>
      <c r="C69" s="7">
        <v>45400</v>
      </c>
      <c r="D69" s="20">
        <v>33</v>
      </c>
      <c r="E69" s="1" t="s">
        <v>178</v>
      </c>
      <c r="F69" s="10" t="s">
        <v>121</v>
      </c>
      <c r="G69" s="32" t="str">
        <f t="shared" ca="1" si="1"/>
        <v>متزن</v>
      </c>
      <c r="H69" s="8">
        <f ca="1">SUMIF(J$4:$DF68,$J$4,J69:DF69)</f>
        <v>80</v>
      </c>
      <c r="I69" s="8">
        <f t="shared" ref="I69:I134" si="3">SUMIF($J$4:$DF$4,$K$4,J69:DF69)</f>
        <v>80</v>
      </c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>
        <v>80</v>
      </c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/>
      <c r="BE69" s="8"/>
      <c r="BF69" s="8"/>
      <c r="BG69" s="8"/>
      <c r="BH69" s="8"/>
      <c r="BI69" s="8"/>
      <c r="BJ69" s="8"/>
      <c r="BK69" s="8"/>
      <c r="BL69" s="8"/>
      <c r="BM69" s="8"/>
      <c r="BN69" s="8"/>
      <c r="BO69" s="8"/>
      <c r="BP69" s="8"/>
      <c r="BQ69" s="8"/>
      <c r="BR69" s="8">
        <v>80</v>
      </c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8"/>
      <c r="CH69" s="8"/>
      <c r="CI69" s="8"/>
      <c r="CJ69" s="8"/>
      <c r="CK69" s="9"/>
      <c r="CL69" s="9"/>
      <c r="CM69" s="9"/>
      <c r="CN69" s="9"/>
      <c r="CO69" s="9"/>
      <c r="CP69" s="9"/>
      <c r="CQ69" s="9"/>
      <c r="CR69" s="9"/>
      <c r="CS69" s="9"/>
      <c r="CT69" s="9"/>
      <c r="CU69" s="9"/>
      <c r="CV69" s="9"/>
      <c r="CW69" s="9"/>
    </row>
    <row r="70" spans="1:101" ht="21" x14ac:dyDescent="0.25">
      <c r="A70" s="1">
        <v>66</v>
      </c>
      <c r="B70" s="7">
        <v>45400</v>
      </c>
      <c r="C70" s="7">
        <v>45400</v>
      </c>
      <c r="D70" s="20">
        <v>33</v>
      </c>
      <c r="E70" s="1" t="s">
        <v>179</v>
      </c>
      <c r="F70" s="10" t="s">
        <v>121</v>
      </c>
      <c r="G70" s="32" t="str">
        <f t="shared" ca="1" si="1"/>
        <v>متزن</v>
      </c>
      <c r="H70" s="8">
        <f ca="1">SUMIF(J$4:$DF69,$J$4,J70:DF70)</f>
        <v>175</v>
      </c>
      <c r="I70" s="8">
        <f t="shared" si="3"/>
        <v>175</v>
      </c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>
        <v>175</v>
      </c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>
        <v>175</v>
      </c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9"/>
      <c r="CL70" s="9"/>
      <c r="CM70" s="9"/>
      <c r="CN70" s="9"/>
      <c r="CO70" s="9"/>
      <c r="CP70" s="9"/>
      <c r="CQ70" s="9"/>
      <c r="CR70" s="9"/>
      <c r="CS70" s="9"/>
      <c r="CT70" s="9"/>
      <c r="CU70" s="9"/>
      <c r="CV70" s="9"/>
      <c r="CW70" s="9"/>
    </row>
    <row r="71" spans="1:101" ht="21" x14ac:dyDescent="0.25">
      <c r="A71" s="1">
        <v>67</v>
      </c>
      <c r="B71" s="7">
        <v>45400</v>
      </c>
      <c r="C71" s="7">
        <v>45400</v>
      </c>
      <c r="D71" s="20">
        <v>33</v>
      </c>
      <c r="E71" s="1" t="s">
        <v>180</v>
      </c>
      <c r="F71" s="10" t="s">
        <v>121</v>
      </c>
      <c r="G71" s="32" t="str">
        <f t="shared" ca="1" si="1"/>
        <v>متزن</v>
      </c>
      <c r="H71" s="8">
        <f ca="1">SUMIF(J$4:$DF70,$J$4,J71:DF71)</f>
        <v>400</v>
      </c>
      <c r="I71" s="8">
        <f t="shared" si="3"/>
        <v>400</v>
      </c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>
        <v>400</v>
      </c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  <c r="BL71" s="8"/>
      <c r="BM71" s="8"/>
      <c r="BN71" s="8">
        <v>400</v>
      </c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9"/>
      <c r="CL71" s="9"/>
      <c r="CM71" s="9"/>
      <c r="CN71" s="9"/>
      <c r="CO71" s="9"/>
      <c r="CP71" s="9"/>
      <c r="CQ71" s="9"/>
      <c r="CR71" s="9"/>
      <c r="CS71" s="9"/>
      <c r="CT71" s="9"/>
      <c r="CU71" s="9"/>
      <c r="CV71" s="9"/>
      <c r="CW71" s="9"/>
    </row>
    <row r="72" spans="1:101" ht="21" x14ac:dyDescent="0.25">
      <c r="A72" s="1">
        <v>68</v>
      </c>
      <c r="B72" s="7">
        <v>45400</v>
      </c>
      <c r="C72" s="7">
        <v>45400</v>
      </c>
      <c r="D72" s="20">
        <v>33</v>
      </c>
      <c r="E72" s="36" t="s">
        <v>181</v>
      </c>
      <c r="F72" s="10" t="s">
        <v>121</v>
      </c>
      <c r="G72" s="32" t="str">
        <f t="shared" ca="1" si="1"/>
        <v>متزن</v>
      </c>
      <c r="H72" s="8">
        <f ca="1">SUMIF(J$4:$DF71,$J$4,J72:DF72)</f>
        <v>9800</v>
      </c>
      <c r="I72" s="8">
        <f t="shared" si="3"/>
        <v>9800</v>
      </c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>
        <v>9800</v>
      </c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>
        <v>9800</v>
      </c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9"/>
      <c r="CL72" s="9"/>
      <c r="CM72" s="9"/>
      <c r="CN72" s="9"/>
      <c r="CO72" s="9"/>
      <c r="CP72" s="9"/>
      <c r="CQ72" s="9"/>
      <c r="CR72" s="9"/>
      <c r="CS72" s="9"/>
      <c r="CT72" s="9"/>
      <c r="CU72" s="9"/>
      <c r="CV72" s="9"/>
      <c r="CW72" s="9"/>
    </row>
    <row r="73" spans="1:101" ht="21" x14ac:dyDescent="0.25">
      <c r="A73" s="1">
        <v>69</v>
      </c>
      <c r="B73" s="7">
        <v>45400</v>
      </c>
      <c r="C73" s="7">
        <v>45400</v>
      </c>
      <c r="D73" s="20">
        <v>33</v>
      </c>
      <c r="E73" s="1" t="s">
        <v>182</v>
      </c>
      <c r="F73" s="10" t="s">
        <v>121</v>
      </c>
      <c r="G73" s="32" t="str">
        <f t="shared" ca="1" si="1"/>
        <v>متزن</v>
      </c>
      <c r="H73" s="8">
        <f ca="1">SUMIF(J$4:$DF72,$J$4,J73:DF73)</f>
        <v>100</v>
      </c>
      <c r="I73" s="8">
        <f t="shared" si="3"/>
        <v>100</v>
      </c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>
        <v>100</v>
      </c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>
        <v>100</v>
      </c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9"/>
      <c r="CL73" s="9"/>
      <c r="CM73" s="9"/>
      <c r="CN73" s="9"/>
      <c r="CO73" s="9"/>
      <c r="CP73" s="9"/>
      <c r="CQ73" s="9"/>
      <c r="CR73" s="9"/>
      <c r="CS73" s="9"/>
      <c r="CT73" s="9"/>
      <c r="CU73" s="9"/>
      <c r="CV73" s="9"/>
      <c r="CW73" s="9"/>
    </row>
    <row r="74" spans="1:101" ht="21" x14ac:dyDescent="0.25">
      <c r="A74" s="1">
        <v>70</v>
      </c>
      <c r="B74" s="7">
        <v>45400</v>
      </c>
      <c r="C74" s="7">
        <v>45400</v>
      </c>
      <c r="D74" s="20">
        <v>34</v>
      </c>
      <c r="E74" s="1" t="s">
        <v>187</v>
      </c>
      <c r="F74" s="10" t="s">
        <v>53</v>
      </c>
      <c r="G74" s="32" t="str">
        <f t="shared" ca="1" si="1"/>
        <v>متزن</v>
      </c>
      <c r="H74" s="8">
        <f ca="1">SUMIF(J$4:$DF73,$J$4,J74:DF74)</f>
        <v>5700</v>
      </c>
      <c r="I74" s="8">
        <f t="shared" si="3"/>
        <v>5700</v>
      </c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>
        <v>5700</v>
      </c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>
        <f>6*950</f>
        <v>5700</v>
      </c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9"/>
      <c r="CL74" s="9"/>
      <c r="CM74" s="9"/>
      <c r="CN74" s="9"/>
      <c r="CO74" s="9"/>
      <c r="CP74" s="9"/>
      <c r="CQ74" s="9"/>
      <c r="CR74" s="9"/>
      <c r="CS74" s="9"/>
      <c r="CT74" s="9"/>
      <c r="CU74" s="9"/>
      <c r="CV74" s="9"/>
      <c r="CW74" s="9"/>
    </row>
    <row r="75" spans="1:101" ht="21" x14ac:dyDescent="0.25">
      <c r="A75" s="1">
        <v>71</v>
      </c>
      <c r="B75" s="7">
        <v>45400</v>
      </c>
      <c r="C75" s="7">
        <v>45400</v>
      </c>
      <c r="D75" s="20">
        <v>34</v>
      </c>
      <c r="E75" s="1" t="s">
        <v>188</v>
      </c>
      <c r="F75" s="10" t="s">
        <v>53</v>
      </c>
      <c r="G75" s="32" t="str">
        <f t="shared" ca="1" si="1"/>
        <v>متزن</v>
      </c>
      <c r="H75" s="8">
        <f ca="1">SUMIF(J$4:$DF74,$J$4,J75:DF75)</f>
        <v>2850</v>
      </c>
      <c r="I75" s="8">
        <f t="shared" si="3"/>
        <v>2850</v>
      </c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>
        <v>2850</v>
      </c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>
        <f>3*950</f>
        <v>2850</v>
      </c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9"/>
      <c r="CL75" s="9"/>
      <c r="CM75" s="9"/>
      <c r="CN75" s="9"/>
      <c r="CO75" s="9"/>
      <c r="CP75" s="9"/>
      <c r="CQ75" s="9"/>
      <c r="CR75" s="9"/>
      <c r="CS75" s="9"/>
      <c r="CT75" s="9"/>
      <c r="CU75" s="9"/>
      <c r="CV75" s="9"/>
      <c r="CW75" s="9"/>
    </row>
    <row r="76" spans="1:101" ht="21" x14ac:dyDescent="0.25">
      <c r="A76" s="1">
        <v>72</v>
      </c>
      <c r="B76" s="7">
        <v>45400</v>
      </c>
      <c r="C76" s="7">
        <v>45400</v>
      </c>
      <c r="D76" s="20">
        <v>35</v>
      </c>
      <c r="E76" s="1" t="s">
        <v>189</v>
      </c>
      <c r="F76" s="10" t="s">
        <v>95</v>
      </c>
      <c r="G76" s="32" t="str">
        <f t="shared" ca="1" si="1"/>
        <v>متزن</v>
      </c>
      <c r="H76" s="8">
        <f ca="1">SUMIF(J$4:$DF75,$J$4,J76:DF76)</f>
        <v>617600</v>
      </c>
      <c r="I76" s="8">
        <f t="shared" si="3"/>
        <v>617600</v>
      </c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>
        <v>617600</v>
      </c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>
        <f>16*38600</f>
        <v>617600</v>
      </c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9"/>
      <c r="CL76" s="9"/>
      <c r="CM76" s="9"/>
      <c r="CN76" s="9"/>
      <c r="CO76" s="9"/>
      <c r="CP76" s="9"/>
      <c r="CQ76" s="9"/>
      <c r="CR76" s="9"/>
      <c r="CS76" s="9"/>
      <c r="CT76" s="9"/>
      <c r="CU76" s="9"/>
      <c r="CV76" s="9"/>
      <c r="CW76" s="9"/>
    </row>
    <row r="77" spans="1:101" ht="21" x14ac:dyDescent="0.25">
      <c r="A77" s="1">
        <v>73</v>
      </c>
      <c r="B77" s="7">
        <v>45400</v>
      </c>
      <c r="C77" s="7">
        <v>45400</v>
      </c>
      <c r="D77" s="20">
        <v>35</v>
      </c>
      <c r="E77" s="1" t="s">
        <v>190</v>
      </c>
      <c r="F77" s="10" t="s">
        <v>95</v>
      </c>
      <c r="G77" s="32" t="str">
        <f t="shared" ca="1" si="1"/>
        <v>متزن</v>
      </c>
      <c r="H77" s="8">
        <f ca="1">SUMIF(J$4:$DF76,$J$4,J77:DF77)</f>
        <v>29336</v>
      </c>
      <c r="I77" s="8">
        <f t="shared" si="3"/>
        <v>29336</v>
      </c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>
        <v>29336</v>
      </c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>
        <f>0.76*38600</f>
        <v>29336</v>
      </c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9"/>
      <c r="CL77" s="9"/>
      <c r="CM77" s="9"/>
      <c r="CN77" s="9"/>
      <c r="CO77" s="9"/>
      <c r="CP77" s="9"/>
      <c r="CQ77" s="9"/>
      <c r="CR77" s="9"/>
      <c r="CS77" s="9"/>
      <c r="CT77" s="9"/>
      <c r="CU77" s="9"/>
      <c r="CV77" s="9"/>
      <c r="CW77" s="9"/>
    </row>
    <row r="78" spans="1:101" ht="21" x14ac:dyDescent="0.25">
      <c r="A78" s="1">
        <v>74</v>
      </c>
      <c r="B78" s="7">
        <v>45404</v>
      </c>
      <c r="C78" s="7">
        <v>45404</v>
      </c>
      <c r="D78" s="20">
        <v>36</v>
      </c>
      <c r="E78" s="1" t="s">
        <v>191</v>
      </c>
      <c r="F78" s="10" t="s">
        <v>53</v>
      </c>
      <c r="G78" s="32" t="str">
        <f t="shared" ca="1" si="1"/>
        <v>متزن</v>
      </c>
      <c r="H78" s="8">
        <f ca="1">SUMIF(J$4:$DF77,$J$4,J78:DF78)</f>
        <v>31920</v>
      </c>
      <c r="I78" s="8">
        <f t="shared" si="3"/>
        <v>31920</v>
      </c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>
        <f>228*140</f>
        <v>31920</v>
      </c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>
        <f>228*140</f>
        <v>31920</v>
      </c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</row>
    <row r="79" spans="1:101" ht="21" x14ac:dyDescent="0.25">
      <c r="A79" s="1">
        <v>75</v>
      </c>
      <c r="B79" s="7">
        <v>45404</v>
      </c>
      <c r="C79" s="7">
        <v>45404</v>
      </c>
      <c r="D79" s="20">
        <v>36</v>
      </c>
      <c r="E79" s="1" t="s">
        <v>192</v>
      </c>
      <c r="F79" s="10" t="s">
        <v>53</v>
      </c>
      <c r="G79" s="32" t="str">
        <f t="shared" ca="1" si="1"/>
        <v>متزن</v>
      </c>
      <c r="H79" s="8">
        <f ca="1">SUMIF(J$4:$DF78,$J$4,J79:DF79)</f>
        <v>63250</v>
      </c>
      <c r="I79" s="8">
        <f t="shared" si="3"/>
        <v>63250</v>
      </c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>
        <f>275*230</f>
        <v>63250</v>
      </c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>
        <f>275*230</f>
        <v>63250</v>
      </c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9"/>
      <c r="CL79" s="9"/>
      <c r="CM79" s="9"/>
      <c r="CN79" s="9"/>
      <c r="CO79" s="9"/>
      <c r="CP79" s="9"/>
      <c r="CQ79" s="9"/>
      <c r="CR79" s="9"/>
      <c r="CS79" s="9"/>
      <c r="CT79" s="9"/>
      <c r="CU79" s="9"/>
      <c r="CV79" s="9"/>
      <c r="CW79" s="9"/>
    </row>
    <row r="80" spans="1:101" s="47" customFormat="1" ht="21" x14ac:dyDescent="0.25">
      <c r="A80" s="1">
        <v>76</v>
      </c>
      <c r="B80" s="41">
        <v>45405</v>
      </c>
      <c r="C80" s="41"/>
      <c r="D80" s="42">
        <v>37</v>
      </c>
      <c r="E80" s="40" t="s">
        <v>193</v>
      </c>
      <c r="F80" s="43" t="s">
        <v>90</v>
      </c>
      <c r="G80" s="44" t="str">
        <f t="shared" ca="1" si="1"/>
        <v>متزن</v>
      </c>
      <c r="H80" s="45">
        <f ca="1">SUMIF(J$4:$DF79,$J$4,J80:DF80)</f>
        <v>121756</v>
      </c>
      <c r="I80" s="45">
        <f t="shared" si="3"/>
        <v>121756</v>
      </c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>
        <v>90000</v>
      </c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>
        <f>121756-90000</f>
        <v>31756</v>
      </c>
      <c r="BF80" s="45"/>
      <c r="BG80" s="45"/>
      <c r="BH80" s="45"/>
      <c r="BI80" s="45"/>
      <c r="BJ80" s="45"/>
      <c r="BK80" s="45"/>
      <c r="BL80" s="45"/>
      <c r="BM80" s="45"/>
      <c r="BN80" s="45"/>
      <c r="BO80" s="45"/>
      <c r="BP80" s="45"/>
      <c r="BQ80" s="45"/>
      <c r="BR80" s="45"/>
      <c r="BS80" s="45"/>
      <c r="BT80" s="45">
        <v>121756</v>
      </c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/>
      <c r="CG80" s="45"/>
      <c r="CH80" s="45"/>
      <c r="CI80" s="45"/>
      <c r="CJ80" s="45"/>
      <c r="CK80" s="46"/>
      <c r="CL80" s="46"/>
      <c r="CM80" s="46"/>
      <c r="CN80" s="46"/>
      <c r="CO80" s="46"/>
      <c r="CP80" s="46"/>
      <c r="CQ80" s="46"/>
      <c r="CR80" s="46"/>
      <c r="CS80" s="46"/>
      <c r="CT80" s="46"/>
      <c r="CU80" s="46"/>
      <c r="CV80" s="46"/>
      <c r="CW80" s="46"/>
    </row>
    <row r="81" spans="1:101" s="47" customFormat="1" ht="21" x14ac:dyDescent="0.25">
      <c r="A81" s="1">
        <v>77</v>
      </c>
      <c r="B81" s="41">
        <v>45405</v>
      </c>
      <c r="C81" s="41"/>
      <c r="D81" s="42">
        <v>37</v>
      </c>
      <c r="E81" s="40" t="s">
        <v>194</v>
      </c>
      <c r="F81" s="43" t="s">
        <v>90</v>
      </c>
      <c r="G81" s="44" t="str">
        <f t="shared" ca="1" si="1"/>
        <v>متزن</v>
      </c>
      <c r="H81" s="45">
        <f ca="1">SUMIF(J$4:$DF80,$J$4,J81:DF81)</f>
        <v>8050</v>
      </c>
      <c r="I81" s="45">
        <f t="shared" si="3"/>
        <v>8050</v>
      </c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>
        <v>8050</v>
      </c>
      <c r="BF81" s="45"/>
      <c r="BG81" s="45"/>
      <c r="BH81" s="45"/>
      <c r="BI81" s="45"/>
      <c r="BJ81" s="45"/>
      <c r="BK81" s="45"/>
      <c r="BL81" s="45"/>
      <c r="BM81" s="45"/>
      <c r="BN81" s="45"/>
      <c r="BO81" s="45"/>
      <c r="BP81" s="45"/>
      <c r="BQ81" s="45"/>
      <c r="BR81" s="45"/>
      <c r="BS81" s="45"/>
      <c r="BT81" s="45">
        <f>14*575</f>
        <v>8050</v>
      </c>
      <c r="BU81" s="45"/>
      <c r="BV81" s="45"/>
      <c r="BW81" s="45"/>
      <c r="BX81" s="45"/>
      <c r="BY81" s="45"/>
      <c r="BZ81" s="45"/>
      <c r="CA81" s="45"/>
      <c r="CB81" s="45"/>
      <c r="CC81" s="45"/>
      <c r="CD81" s="45"/>
      <c r="CE81" s="45"/>
      <c r="CF81" s="45"/>
      <c r="CG81" s="45"/>
      <c r="CH81" s="45"/>
      <c r="CI81" s="45"/>
      <c r="CJ81" s="45"/>
      <c r="CK81" s="46"/>
      <c r="CL81" s="46"/>
      <c r="CM81" s="46"/>
      <c r="CN81" s="46"/>
      <c r="CO81" s="46"/>
      <c r="CP81" s="46"/>
      <c r="CQ81" s="46"/>
      <c r="CR81" s="46"/>
      <c r="CS81" s="46"/>
      <c r="CT81" s="46"/>
      <c r="CU81" s="46"/>
      <c r="CV81" s="46"/>
      <c r="CW81" s="46"/>
    </row>
    <row r="82" spans="1:101" ht="21" x14ac:dyDescent="0.25">
      <c r="A82" s="1">
        <v>78</v>
      </c>
      <c r="B82" s="7"/>
      <c r="C82" s="7">
        <v>45405</v>
      </c>
      <c r="D82" s="20">
        <v>38</v>
      </c>
      <c r="E82" s="1" t="s">
        <v>154</v>
      </c>
      <c r="F82" s="10" t="s">
        <v>90</v>
      </c>
      <c r="G82" s="32" t="str">
        <f t="shared" ca="1" si="1"/>
        <v>غيرمتزن</v>
      </c>
      <c r="H82" s="8">
        <f ca="1">SUMIF(J$4:$DF81,$J$4,J82:DF82)</f>
        <v>0</v>
      </c>
      <c r="I82" s="8">
        <f t="shared" si="3"/>
        <v>100000</v>
      </c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>
        <v>100000</v>
      </c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9"/>
      <c r="CL82" s="9"/>
      <c r="CM82" s="9"/>
      <c r="CN82" s="9"/>
      <c r="CO82" s="9"/>
      <c r="CP82" s="9"/>
      <c r="CQ82" s="9"/>
      <c r="CR82" s="9"/>
      <c r="CS82" s="9"/>
      <c r="CT82" s="9"/>
      <c r="CU82" s="9"/>
      <c r="CV82" s="9"/>
      <c r="CW82" s="9"/>
    </row>
    <row r="83" spans="1:101" ht="21" x14ac:dyDescent="0.25">
      <c r="A83" s="1">
        <v>79</v>
      </c>
      <c r="B83" s="7">
        <v>45406</v>
      </c>
      <c r="C83" s="7"/>
      <c r="D83" s="20">
        <v>39</v>
      </c>
      <c r="E83" s="1" t="s">
        <v>195</v>
      </c>
      <c r="F83" s="10" t="s">
        <v>149</v>
      </c>
      <c r="G83" s="32" t="str">
        <f t="shared" ca="1" si="1"/>
        <v>غيرمتزن</v>
      </c>
      <c r="H83" s="8">
        <f ca="1">SUMIF(J$4:$DF82,$J$4,J83:DF83)</f>
        <v>0</v>
      </c>
      <c r="I83" s="8">
        <f t="shared" si="3"/>
        <v>1000000</v>
      </c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>
        <v>1000000</v>
      </c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9"/>
      <c r="CL83" s="9"/>
      <c r="CM83" s="9"/>
      <c r="CN83" s="9"/>
      <c r="CO83" s="9"/>
      <c r="CP83" s="9"/>
      <c r="CQ83" s="9"/>
      <c r="CR83" s="9"/>
      <c r="CS83" s="9"/>
      <c r="CT83" s="9"/>
      <c r="CU83" s="9"/>
      <c r="CV83" s="9"/>
      <c r="CW83" s="9"/>
    </row>
    <row r="84" spans="1:101" ht="21" x14ac:dyDescent="0.25">
      <c r="A84" s="1">
        <v>80</v>
      </c>
      <c r="B84" s="7">
        <v>45407</v>
      </c>
      <c r="C84" s="7">
        <v>45407</v>
      </c>
      <c r="D84" s="20">
        <v>40</v>
      </c>
      <c r="E84" s="1" t="s">
        <v>196</v>
      </c>
      <c r="F84" s="10" t="s">
        <v>53</v>
      </c>
      <c r="G84" s="32" t="str">
        <f t="shared" ca="1" si="1"/>
        <v>متزن</v>
      </c>
      <c r="H84" s="8">
        <f ca="1">SUMIF(J$4:$DF83,$J$4,J84:DF84)</f>
        <v>7000</v>
      </c>
      <c r="I84" s="8">
        <f t="shared" si="3"/>
        <v>7000</v>
      </c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>
        <f>100*70</f>
        <v>7000</v>
      </c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>
        <f>100*70</f>
        <v>7000</v>
      </c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9"/>
      <c r="CL84" s="9"/>
      <c r="CM84" s="9"/>
      <c r="CN84" s="9"/>
      <c r="CO84" s="9"/>
      <c r="CP84" s="9"/>
      <c r="CQ84" s="9"/>
      <c r="CR84" s="9"/>
      <c r="CS84" s="9"/>
      <c r="CT84" s="9"/>
      <c r="CU84" s="9"/>
      <c r="CV84" s="9"/>
      <c r="CW84" s="9"/>
    </row>
    <row r="85" spans="1:101" ht="21" x14ac:dyDescent="0.25">
      <c r="A85" s="1">
        <v>81</v>
      </c>
      <c r="B85" s="7">
        <v>45407</v>
      </c>
      <c r="C85" s="7">
        <v>45407</v>
      </c>
      <c r="D85" s="20">
        <v>40</v>
      </c>
      <c r="E85" s="1" t="s">
        <v>197</v>
      </c>
      <c r="F85" s="10" t="s">
        <v>53</v>
      </c>
      <c r="G85" s="32" t="str">
        <f t="shared" ca="1" si="1"/>
        <v>متزن</v>
      </c>
      <c r="H85" s="8">
        <f ca="1">SUMIF(J$4:$DF84,$J$4,J85:DF85)</f>
        <v>8400</v>
      </c>
      <c r="I85" s="8">
        <f t="shared" si="3"/>
        <v>8400</v>
      </c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>
        <f>120*70</f>
        <v>8400</v>
      </c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>
        <f>120*70</f>
        <v>8400</v>
      </c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9"/>
      <c r="CL85" s="9"/>
      <c r="CM85" s="9"/>
      <c r="CN85" s="9"/>
      <c r="CO85" s="9"/>
      <c r="CP85" s="9"/>
      <c r="CQ85" s="9"/>
      <c r="CR85" s="9"/>
      <c r="CS85" s="9"/>
      <c r="CT85" s="9"/>
      <c r="CU85" s="9"/>
      <c r="CV85" s="9"/>
      <c r="CW85" s="9"/>
    </row>
    <row r="86" spans="1:101" ht="21" x14ac:dyDescent="0.25">
      <c r="A86" s="1">
        <v>82</v>
      </c>
      <c r="B86" s="7">
        <v>45407</v>
      </c>
      <c r="C86" s="7">
        <v>45407</v>
      </c>
      <c r="D86" s="20">
        <v>41</v>
      </c>
      <c r="E86" s="1" t="s">
        <v>198</v>
      </c>
      <c r="F86" s="10" t="s">
        <v>121</v>
      </c>
      <c r="G86" s="32" t="str">
        <f t="shared" ca="1" si="1"/>
        <v>متزن</v>
      </c>
      <c r="H86" s="8">
        <f ca="1">SUMIF(J$4:$DF85,$J$4,J86:DF86)</f>
        <v>1000</v>
      </c>
      <c r="I86" s="8">
        <f t="shared" si="3"/>
        <v>1000</v>
      </c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>
        <v>1000</v>
      </c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>
        <v>1000</v>
      </c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9"/>
      <c r="CL86" s="9"/>
      <c r="CM86" s="9"/>
      <c r="CN86" s="9"/>
      <c r="CO86" s="9"/>
      <c r="CP86" s="9"/>
      <c r="CQ86" s="9"/>
      <c r="CR86" s="9"/>
      <c r="CS86" s="9"/>
      <c r="CT86" s="9"/>
      <c r="CU86" s="9"/>
      <c r="CV86" s="9"/>
      <c r="CW86" s="9"/>
    </row>
    <row r="87" spans="1:101" ht="21" x14ac:dyDescent="0.25">
      <c r="A87" s="1">
        <v>83</v>
      </c>
      <c r="B87" s="7">
        <v>45407</v>
      </c>
      <c r="C87" s="7">
        <v>45407</v>
      </c>
      <c r="D87" s="20">
        <v>41</v>
      </c>
      <c r="E87" s="1" t="s">
        <v>199</v>
      </c>
      <c r="F87" s="10" t="s">
        <v>121</v>
      </c>
      <c r="G87" s="32" t="str">
        <f t="shared" ca="1" si="1"/>
        <v>متزن</v>
      </c>
      <c r="H87" s="8">
        <f ca="1">SUMIF(J$4:$DF86,$J$4,J87:DF87)</f>
        <v>200</v>
      </c>
      <c r="I87" s="8">
        <f t="shared" si="3"/>
        <v>200</v>
      </c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>
        <v>200</v>
      </c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>
        <v>200</v>
      </c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9"/>
      <c r="CL87" s="9"/>
      <c r="CM87" s="9"/>
      <c r="CN87" s="9"/>
      <c r="CO87" s="9"/>
      <c r="CP87" s="9"/>
      <c r="CQ87" s="9"/>
      <c r="CR87" s="9"/>
      <c r="CS87" s="9"/>
      <c r="CT87" s="9"/>
      <c r="CU87" s="9"/>
      <c r="CV87" s="9"/>
      <c r="CW87" s="9"/>
    </row>
    <row r="88" spans="1:101" ht="21" x14ac:dyDescent="0.25">
      <c r="A88" s="1">
        <v>84</v>
      </c>
      <c r="B88" s="7">
        <v>45407</v>
      </c>
      <c r="C88" s="7">
        <v>45407</v>
      </c>
      <c r="D88" s="20">
        <v>41</v>
      </c>
      <c r="E88" s="1" t="s">
        <v>200</v>
      </c>
      <c r="F88" s="10" t="s">
        <v>121</v>
      </c>
      <c r="G88" s="32" t="str">
        <f t="shared" ca="1" si="1"/>
        <v>متزن</v>
      </c>
      <c r="H88" s="8">
        <f ca="1">SUMIF(J$4:$DF87,$J$4,J88:DF88)</f>
        <v>5500</v>
      </c>
      <c r="I88" s="8">
        <f t="shared" si="3"/>
        <v>5500</v>
      </c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>
        <v>5500</v>
      </c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>
        <v>5500</v>
      </c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9"/>
      <c r="CL88" s="9"/>
      <c r="CM88" s="9"/>
      <c r="CN88" s="9"/>
      <c r="CO88" s="9"/>
      <c r="CP88" s="9"/>
      <c r="CQ88" s="9"/>
      <c r="CR88" s="9"/>
      <c r="CS88" s="9"/>
      <c r="CT88" s="9"/>
      <c r="CU88" s="9"/>
      <c r="CV88" s="9"/>
      <c r="CW88" s="9"/>
    </row>
    <row r="89" spans="1:101" ht="21" x14ac:dyDescent="0.25">
      <c r="A89" s="1">
        <v>85</v>
      </c>
      <c r="B89" s="7">
        <v>45407</v>
      </c>
      <c r="C89" s="7">
        <v>45407</v>
      </c>
      <c r="D89" s="20">
        <v>41</v>
      </c>
      <c r="E89" s="1" t="s">
        <v>201</v>
      </c>
      <c r="F89" s="10" t="s">
        <v>121</v>
      </c>
      <c r="G89" s="32" t="str">
        <f t="shared" ca="1" si="1"/>
        <v>متزن</v>
      </c>
      <c r="H89" s="8">
        <f ca="1">SUMIF(J$4:$DF88,$J$4,J89:DF89)</f>
        <v>4300</v>
      </c>
      <c r="I89" s="8">
        <f t="shared" si="3"/>
        <v>4300</v>
      </c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>
        <v>4300</v>
      </c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>
        <v>4300</v>
      </c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9"/>
      <c r="CL89" s="9"/>
      <c r="CM89" s="9"/>
      <c r="CN89" s="9"/>
      <c r="CO89" s="9"/>
      <c r="CP89" s="9"/>
      <c r="CQ89" s="9"/>
      <c r="CR89" s="9"/>
      <c r="CS89" s="9"/>
      <c r="CT89" s="9"/>
      <c r="CU89" s="9"/>
      <c r="CV89" s="9"/>
      <c r="CW89" s="9"/>
    </row>
    <row r="90" spans="1:101" ht="21" x14ac:dyDescent="0.25">
      <c r="A90" s="1">
        <v>86</v>
      </c>
      <c r="B90" s="7">
        <v>45407</v>
      </c>
      <c r="C90" s="7">
        <v>45407</v>
      </c>
      <c r="D90" s="20">
        <v>41</v>
      </c>
      <c r="E90" s="1" t="s">
        <v>202</v>
      </c>
      <c r="F90" s="10" t="s">
        <v>121</v>
      </c>
      <c r="G90" s="39" t="str">
        <f t="shared" ca="1" si="1"/>
        <v>متزن</v>
      </c>
      <c r="H90" s="8">
        <f ca="1">SUMIF(J$4:$DF89,$J$4,J90:DF90)</f>
        <v>250</v>
      </c>
      <c r="I90" s="8">
        <f t="shared" ref="I90:I124" si="4">SUMIF($J$4:$DF$4,$K$4,J90:DF90)</f>
        <v>250</v>
      </c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>
        <v>250</v>
      </c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>
        <v>250</v>
      </c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9"/>
      <c r="CL90" s="9"/>
      <c r="CM90" s="9"/>
      <c r="CN90" s="9"/>
      <c r="CO90" s="9"/>
      <c r="CP90" s="9"/>
      <c r="CQ90" s="9"/>
      <c r="CR90" s="9"/>
      <c r="CS90" s="9"/>
      <c r="CT90" s="9"/>
      <c r="CU90" s="9"/>
      <c r="CV90" s="9"/>
      <c r="CW90" s="9"/>
    </row>
    <row r="91" spans="1:101" ht="21" x14ac:dyDescent="0.25">
      <c r="A91" s="1">
        <v>87</v>
      </c>
      <c r="B91" s="7">
        <v>45407</v>
      </c>
      <c r="C91" s="7">
        <v>45407</v>
      </c>
      <c r="D91" s="20">
        <v>41</v>
      </c>
      <c r="E91" s="1" t="s">
        <v>203</v>
      </c>
      <c r="F91" s="10" t="s">
        <v>121</v>
      </c>
      <c r="G91" s="39" t="str">
        <f t="shared" ca="1" si="1"/>
        <v>متزن</v>
      </c>
      <c r="H91" s="8">
        <f ca="1">SUMIF(J$4:$DF90,$J$4,J91:DF91)</f>
        <v>2000</v>
      </c>
      <c r="I91" s="8">
        <f t="shared" si="4"/>
        <v>2000</v>
      </c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>
        <v>2000</v>
      </c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>
        <v>2000</v>
      </c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9"/>
      <c r="CL91" s="9"/>
      <c r="CM91" s="9"/>
      <c r="CN91" s="9"/>
      <c r="CO91" s="9"/>
      <c r="CP91" s="9"/>
      <c r="CQ91" s="9"/>
      <c r="CR91" s="9"/>
      <c r="CS91" s="9"/>
      <c r="CT91" s="9"/>
      <c r="CU91" s="9"/>
      <c r="CV91" s="9"/>
      <c r="CW91" s="9"/>
    </row>
    <row r="92" spans="1:101" ht="21" x14ac:dyDescent="0.25">
      <c r="A92" s="1">
        <v>88</v>
      </c>
      <c r="B92" s="7">
        <v>45407</v>
      </c>
      <c r="C92" s="7">
        <v>45407</v>
      </c>
      <c r="D92" s="20">
        <v>41</v>
      </c>
      <c r="E92" s="1" t="s">
        <v>204</v>
      </c>
      <c r="F92" s="10" t="s">
        <v>121</v>
      </c>
      <c r="G92" s="39" t="str">
        <f t="shared" ca="1" si="1"/>
        <v>متزن</v>
      </c>
      <c r="H92" s="8">
        <f ca="1">SUMIF(J$4:$DF91,$J$4,J92:DF92)</f>
        <v>750</v>
      </c>
      <c r="I92" s="8">
        <f t="shared" si="4"/>
        <v>750</v>
      </c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>
        <v>750</v>
      </c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>
        <v>750</v>
      </c>
      <c r="AU92" s="8"/>
      <c r="AV92" s="8"/>
      <c r="AW92" s="8"/>
      <c r="AX92" s="8"/>
      <c r="AY92" s="8"/>
      <c r="AZ92" s="8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  <c r="CG92" s="8"/>
      <c r="CH92" s="8"/>
      <c r="CI92" s="8"/>
      <c r="CJ92" s="8"/>
      <c r="CK92" s="9"/>
      <c r="CL92" s="9"/>
      <c r="CM92" s="9"/>
      <c r="CN92" s="9"/>
      <c r="CO92" s="9"/>
      <c r="CP92" s="9"/>
      <c r="CQ92" s="9"/>
      <c r="CR92" s="9"/>
      <c r="CS92" s="9"/>
      <c r="CT92" s="9"/>
      <c r="CU92" s="9"/>
      <c r="CV92" s="9"/>
      <c r="CW92" s="9"/>
    </row>
    <row r="93" spans="1:101" ht="21" x14ac:dyDescent="0.25">
      <c r="A93" s="1">
        <v>89</v>
      </c>
      <c r="B93" s="7">
        <v>45407</v>
      </c>
      <c r="C93" s="7">
        <v>45407</v>
      </c>
      <c r="D93" s="20">
        <v>41</v>
      </c>
      <c r="E93" s="1" t="s">
        <v>118</v>
      </c>
      <c r="F93" s="10" t="s">
        <v>121</v>
      </c>
      <c r="G93" s="39" t="str">
        <f t="shared" ca="1" si="1"/>
        <v>متزن</v>
      </c>
      <c r="H93" s="8">
        <f ca="1">SUMIF(J$4:$DF92,$J$4,J93:DF93)</f>
        <v>1000</v>
      </c>
      <c r="I93" s="8">
        <f t="shared" si="4"/>
        <v>1000</v>
      </c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>
        <v>1000</v>
      </c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  <c r="BC93" s="8"/>
      <c r="BD93" s="8"/>
      <c r="BE93" s="8"/>
      <c r="BF93" s="8"/>
      <c r="BG93" s="8"/>
      <c r="BH93" s="8">
        <v>1000</v>
      </c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  <c r="CG93" s="8"/>
      <c r="CH93" s="8"/>
      <c r="CI93" s="8"/>
      <c r="CJ93" s="8"/>
      <c r="CK93" s="9"/>
      <c r="CL93" s="9"/>
      <c r="CM93" s="9"/>
      <c r="CN93" s="9"/>
      <c r="CO93" s="9"/>
      <c r="CP93" s="9"/>
      <c r="CQ93" s="9"/>
      <c r="CR93" s="9"/>
      <c r="CS93" s="9"/>
      <c r="CT93" s="9"/>
      <c r="CU93" s="9"/>
      <c r="CV93" s="9"/>
      <c r="CW93" s="9"/>
    </row>
    <row r="94" spans="1:101" ht="21" x14ac:dyDescent="0.25">
      <c r="A94" s="1">
        <v>90</v>
      </c>
      <c r="B94" s="7">
        <v>45407</v>
      </c>
      <c r="C94" s="7">
        <v>45407</v>
      </c>
      <c r="D94" s="20">
        <v>41</v>
      </c>
      <c r="E94" s="1" t="s">
        <v>205</v>
      </c>
      <c r="F94" s="10" t="s">
        <v>121</v>
      </c>
      <c r="G94" s="39" t="str">
        <f t="shared" ca="1" si="1"/>
        <v>متزن</v>
      </c>
      <c r="H94" s="8">
        <f ca="1">SUMIF(J$4:$DF93,$J$4,J94:DF94)</f>
        <v>135</v>
      </c>
      <c r="I94" s="8">
        <f t="shared" si="4"/>
        <v>135</v>
      </c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>
        <v>135</v>
      </c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>
        <v>135</v>
      </c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/>
      <c r="CK94" s="9"/>
      <c r="CL94" s="9"/>
      <c r="CM94" s="9"/>
      <c r="CN94" s="9"/>
      <c r="CO94" s="9"/>
      <c r="CP94" s="9"/>
      <c r="CQ94" s="9"/>
      <c r="CR94" s="9"/>
      <c r="CS94" s="9"/>
      <c r="CT94" s="9"/>
      <c r="CU94" s="9"/>
      <c r="CV94" s="9"/>
      <c r="CW94" s="9"/>
    </row>
    <row r="95" spans="1:101" ht="21" x14ac:dyDescent="0.25">
      <c r="A95" s="1">
        <v>91</v>
      </c>
      <c r="B95" s="7">
        <v>45407</v>
      </c>
      <c r="C95" s="7">
        <v>45407</v>
      </c>
      <c r="D95" s="20">
        <v>41</v>
      </c>
      <c r="E95" s="1" t="s">
        <v>206</v>
      </c>
      <c r="F95" s="10" t="s">
        <v>121</v>
      </c>
      <c r="G95" s="39" t="str">
        <f t="shared" ca="1" si="1"/>
        <v>متزن</v>
      </c>
      <c r="H95" s="8">
        <f ca="1">SUMIF(J$4:$DF94,$J$4,J95:DF95)</f>
        <v>500</v>
      </c>
      <c r="I95" s="8">
        <f t="shared" si="4"/>
        <v>500</v>
      </c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>
        <v>500</v>
      </c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  <c r="BC95" s="8"/>
      <c r="BD95" s="8"/>
      <c r="BE95" s="8"/>
      <c r="BF95" s="8"/>
      <c r="BG95" s="8"/>
      <c r="BH95" s="8"/>
      <c r="BI95" s="8"/>
      <c r="BJ95" s="8"/>
      <c r="BK95" s="8"/>
      <c r="BL95" s="8"/>
      <c r="BM95" s="8"/>
      <c r="BN95" s="8"/>
      <c r="BO95" s="8"/>
      <c r="BP95" s="8"/>
      <c r="BQ95" s="8"/>
      <c r="BR95" s="8">
        <v>500</v>
      </c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9"/>
      <c r="CL95" s="9"/>
      <c r="CM95" s="9"/>
      <c r="CN95" s="9"/>
      <c r="CO95" s="9"/>
      <c r="CP95" s="9"/>
      <c r="CQ95" s="9"/>
      <c r="CR95" s="9"/>
      <c r="CS95" s="9"/>
      <c r="CT95" s="9"/>
      <c r="CU95" s="9"/>
      <c r="CV95" s="9"/>
      <c r="CW95" s="9"/>
    </row>
    <row r="96" spans="1:101" ht="21" x14ac:dyDescent="0.25">
      <c r="A96" s="1">
        <v>92</v>
      </c>
      <c r="B96" s="7">
        <v>45407</v>
      </c>
      <c r="C96" s="7">
        <v>45407</v>
      </c>
      <c r="D96" s="20">
        <v>41</v>
      </c>
      <c r="E96" s="1" t="s">
        <v>207</v>
      </c>
      <c r="F96" s="10" t="s">
        <v>121</v>
      </c>
      <c r="G96" s="39" t="str">
        <f t="shared" ca="1" si="1"/>
        <v>متزن</v>
      </c>
      <c r="H96" s="8">
        <f ca="1">SUMIF(J$4:$DF95,$J$4,J96:DF96)</f>
        <v>150</v>
      </c>
      <c r="I96" s="8">
        <f t="shared" si="4"/>
        <v>150</v>
      </c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>
        <v>150</v>
      </c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>
        <v>150</v>
      </c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8"/>
      <c r="CH96" s="8"/>
      <c r="CI96" s="8"/>
      <c r="CJ96" s="8"/>
      <c r="CK96" s="9"/>
      <c r="CL96" s="9"/>
      <c r="CM96" s="9"/>
      <c r="CN96" s="9"/>
      <c r="CO96" s="9"/>
      <c r="CP96" s="9"/>
      <c r="CQ96" s="9"/>
      <c r="CR96" s="9"/>
      <c r="CS96" s="9"/>
      <c r="CT96" s="9"/>
      <c r="CU96" s="9"/>
      <c r="CV96" s="9"/>
      <c r="CW96" s="9"/>
    </row>
    <row r="97" spans="1:101" ht="21" x14ac:dyDescent="0.25">
      <c r="A97" s="1">
        <v>93</v>
      </c>
      <c r="B97" s="7">
        <v>45407</v>
      </c>
      <c r="C97" s="7">
        <v>45407</v>
      </c>
      <c r="D97" s="20">
        <v>41</v>
      </c>
      <c r="E97" s="1" t="s">
        <v>208</v>
      </c>
      <c r="F97" s="10" t="s">
        <v>121</v>
      </c>
      <c r="G97" s="39" t="str">
        <f t="shared" ca="1" si="1"/>
        <v>متزن</v>
      </c>
      <c r="H97" s="8">
        <f ca="1">SUMIF(J$4:$DF96,$J$4,J97:DF97)</f>
        <v>100</v>
      </c>
      <c r="I97" s="8">
        <f t="shared" si="4"/>
        <v>100</v>
      </c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>
        <v>100</v>
      </c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>
        <v>100</v>
      </c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9"/>
      <c r="CL97" s="9"/>
      <c r="CM97" s="9"/>
      <c r="CN97" s="9"/>
      <c r="CO97" s="9"/>
      <c r="CP97" s="9"/>
      <c r="CQ97" s="9"/>
      <c r="CR97" s="9"/>
      <c r="CS97" s="9"/>
      <c r="CT97" s="9"/>
      <c r="CU97" s="9"/>
      <c r="CV97" s="9"/>
      <c r="CW97" s="9"/>
    </row>
    <row r="98" spans="1:101" ht="21" x14ac:dyDescent="0.25">
      <c r="A98" s="1">
        <v>94</v>
      </c>
      <c r="B98" s="7">
        <v>45407</v>
      </c>
      <c r="C98" s="7">
        <v>45407</v>
      </c>
      <c r="D98" s="20">
        <v>41</v>
      </c>
      <c r="E98" s="1" t="s">
        <v>209</v>
      </c>
      <c r="F98" s="10" t="s">
        <v>121</v>
      </c>
      <c r="G98" s="39" t="str">
        <f t="shared" ca="1" si="1"/>
        <v>متزن</v>
      </c>
      <c r="H98" s="8">
        <f ca="1">SUMIF(J$4:$DF97,$J$4,J98:DF98)</f>
        <v>250</v>
      </c>
      <c r="I98" s="8">
        <f t="shared" si="4"/>
        <v>250</v>
      </c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>
        <v>250</v>
      </c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>
        <v>250</v>
      </c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9"/>
      <c r="CL98" s="9"/>
      <c r="CM98" s="9"/>
      <c r="CN98" s="9"/>
      <c r="CO98" s="9"/>
      <c r="CP98" s="9"/>
      <c r="CQ98" s="9"/>
      <c r="CR98" s="9"/>
      <c r="CS98" s="9"/>
      <c r="CT98" s="9"/>
      <c r="CU98" s="9"/>
      <c r="CV98" s="9"/>
      <c r="CW98" s="9"/>
    </row>
    <row r="99" spans="1:101" ht="21" x14ac:dyDescent="0.25">
      <c r="A99" s="1">
        <v>95</v>
      </c>
      <c r="B99" s="7">
        <v>45407</v>
      </c>
      <c r="C99" s="7">
        <v>45407</v>
      </c>
      <c r="D99" s="20">
        <v>41</v>
      </c>
      <c r="E99" s="1" t="s">
        <v>210</v>
      </c>
      <c r="F99" s="10" t="s">
        <v>121</v>
      </c>
      <c r="G99" s="39" t="str">
        <f t="shared" ca="1" si="1"/>
        <v>متزن</v>
      </c>
      <c r="H99" s="8">
        <f ca="1">SUMIF(J$4:$DF98,$J$4,J99:DF99)</f>
        <v>40</v>
      </c>
      <c r="I99" s="8">
        <f t="shared" si="4"/>
        <v>40</v>
      </c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>
        <v>40</v>
      </c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>
        <v>40</v>
      </c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/>
      <c r="CK99" s="9"/>
      <c r="CL99" s="9"/>
      <c r="CM99" s="9"/>
      <c r="CN99" s="9"/>
      <c r="CO99" s="9"/>
      <c r="CP99" s="9"/>
      <c r="CQ99" s="9"/>
      <c r="CR99" s="9"/>
      <c r="CS99" s="9"/>
      <c r="CT99" s="9"/>
      <c r="CU99" s="9"/>
      <c r="CV99" s="9"/>
      <c r="CW99" s="9"/>
    </row>
    <row r="100" spans="1:101" ht="21" x14ac:dyDescent="0.25">
      <c r="A100" s="1">
        <v>96</v>
      </c>
      <c r="B100" s="7">
        <v>45407</v>
      </c>
      <c r="C100" s="7">
        <v>45407</v>
      </c>
      <c r="D100" s="20">
        <v>41</v>
      </c>
      <c r="E100" s="1" t="s">
        <v>211</v>
      </c>
      <c r="F100" s="10" t="s">
        <v>121</v>
      </c>
      <c r="G100" s="39" t="str">
        <f t="shared" ca="1" si="1"/>
        <v>غيرمتزن</v>
      </c>
      <c r="H100" s="8">
        <f ca="1">SUMIF(J$4:$DF99,$J$4,J100:DF100)</f>
        <v>100</v>
      </c>
      <c r="I100" s="8">
        <f t="shared" si="4"/>
        <v>200</v>
      </c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>
        <v>200</v>
      </c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>
        <v>100</v>
      </c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/>
      <c r="CK100" s="9"/>
      <c r="CL100" s="9"/>
      <c r="CM100" s="9"/>
      <c r="CN100" s="9"/>
      <c r="CO100" s="9"/>
      <c r="CP100" s="9"/>
      <c r="CQ100" s="9"/>
      <c r="CR100" s="9"/>
      <c r="CS100" s="9"/>
      <c r="CT100" s="9"/>
      <c r="CU100" s="9"/>
      <c r="CV100" s="9"/>
      <c r="CW100" s="9"/>
    </row>
    <row r="101" spans="1:101" ht="21" x14ac:dyDescent="0.25">
      <c r="A101" s="1">
        <v>97</v>
      </c>
      <c r="B101" s="7">
        <v>45407</v>
      </c>
      <c r="C101" s="7">
        <v>45407</v>
      </c>
      <c r="D101" s="20">
        <v>41</v>
      </c>
      <c r="E101" s="1" t="s">
        <v>212</v>
      </c>
      <c r="F101" s="10" t="s">
        <v>121</v>
      </c>
      <c r="G101" s="39" t="str">
        <f t="shared" ca="1" si="1"/>
        <v>غيرمتزن</v>
      </c>
      <c r="H101" s="8">
        <f ca="1">SUMIF(J$4:$DF100,$J$4,J101:DF101)</f>
        <v>7313</v>
      </c>
      <c r="I101" s="8">
        <f t="shared" si="4"/>
        <v>7312.5</v>
      </c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>
        <v>7312.5</v>
      </c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>
        <v>7313</v>
      </c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9"/>
      <c r="CL101" s="9"/>
      <c r="CM101" s="9"/>
      <c r="CN101" s="9"/>
      <c r="CO101" s="9"/>
      <c r="CP101" s="9"/>
      <c r="CQ101" s="9"/>
      <c r="CR101" s="9"/>
      <c r="CS101" s="9"/>
      <c r="CT101" s="9"/>
      <c r="CU101" s="9"/>
      <c r="CV101" s="9"/>
      <c r="CW101" s="9"/>
    </row>
    <row r="102" spans="1:101" ht="21" x14ac:dyDescent="0.25">
      <c r="A102" s="1">
        <v>98</v>
      </c>
      <c r="B102" s="7">
        <v>45407</v>
      </c>
      <c r="C102" s="7">
        <v>45407</v>
      </c>
      <c r="D102" s="20">
        <v>42</v>
      </c>
      <c r="E102" s="1" t="s">
        <v>213</v>
      </c>
      <c r="F102" s="10" t="s">
        <v>90</v>
      </c>
      <c r="G102" s="39" t="str">
        <f t="shared" ca="1" si="1"/>
        <v>متزن</v>
      </c>
      <c r="H102" s="8">
        <f ca="1">SUMIF(J$4:$DF101,$J$4,J102:DF102)</f>
        <v>6339</v>
      </c>
      <c r="I102" s="8">
        <f t="shared" si="4"/>
        <v>6339</v>
      </c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>
        <v>6339</v>
      </c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>
        <v>6339</v>
      </c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9"/>
      <c r="CW102" s="9"/>
    </row>
    <row r="103" spans="1:101" ht="21" x14ac:dyDescent="0.25">
      <c r="A103" s="1">
        <v>99</v>
      </c>
      <c r="B103" s="7">
        <v>45407</v>
      </c>
      <c r="C103" s="7"/>
      <c r="D103" s="20">
        <v>42</v>
      </c>
      <c r="E103" s="1" t="s">
        <v>214</v>
      </c>
      <c r="F103" s="10" t="s">
        <v>90</v>
      </c>
      <c r="G103" s="39" t="str">
        <f t="shared" ca="1" si="1"/>
        <v>متزن</v>
      </c>
      <c r="H103" s="8">
        <f ca="1">SUMIF(J$4:$DF102,$J$4,J103:DF103)</f>
        <v>3128</v>
      </c>
      <c r="I103" s="8">
        <f t="shared" si="4"/>
        <v>3128</v>
      </c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>
        <v>2661</v>
      </c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>
        <f>3128-2661</f>
        <v>467</v>
      </c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>
        <v>3128</v>
      </c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9"/>
      <c r="CL103" s="9"/>
      <c r="CM103" s="9"/>
      <c r="CN103" s="9"/>
      <c r="CO103" s="9"/>
      <c r="CP103" s="9"/>
      <c r="CQ103" s="9"/>
      <c r="CR103" s="9"/>
      <c r="CS103" s="9"/>
      <c r="CT103" s="9"/>
      <c r="CU103" s="9"/>
      <c r="CV103" s="9"/>
      <c r="CW103" s="9"/>
    </row>
    <row r="104" spans="1:101" ht="21" x14ac:dyDescent="0.25">
      <c r="A104" s="1">
        <v>100</v>
      </c>
      <c r="B104" s="7">
        <v>45407</v>
      </c>
      <c r="C104" s="7"/>
      <c r="D104" s="20">
        <v>42</v>
      </c>
      <c r="E104" s="1" t="s">
        <v>215</v>
      </c>
      <c r="F104" s="10" t="s">
        <v>90</v>
      </c>
      <c r="G104" s="39" t="str">
        <f t="shared" ca="1" si="1"/>
        <v>غيرمتزن</v>
      </c>
      <c r="H104" s="8">
        <f ca="1">SUMIF(J$4:$DF103,$J$4,J104:DF104)</f>
        <v>1254.075</v>
      </c>
      <c r="I104" s="8">
        <f t="shared" si="4"/>
        <v>1254</v>
      </c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>
        <v>1254</v>
      </c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>
        <f>2.181*575</f>
        <v>1254.075</v>
      </c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9"/>
      <c r="CL104" s="9"/>
      <c r="CM104" s="9"/>
      <c r="CN104" s="9"/>
      <c r="CO104" s="9"/>
      <c r="CP104" s="9"/>
      <c r="CQ104" s="9"/>
      <c r="CR104" s="9"/>
      <c r="CS104" s="9"/>
      <c r="CT104" s="9"/>
      <c r="CU104" s="9"/>
      <c r="CV104" s="9"/>
      <c r="CW104" s="9"/>
    </row>
    <row r="105" spans="1:101" ht="21" x14ac:dyDescent="0.25">
      <c r="A105" s="1">
        <v>101</v>
      </c>
      <c r="B105" s="7">
        <v>45407</v>
      </c>
      <c r="C105" s="7">
        <v>45407</v>
      </c>
      <c r="D105" s="20">
        <v>43</v>
      </c>
      <c r="E105" s="1" t="s">
        <v>196</v>
      </c>
      <c r="F105" s="10" t="s">
        <v>53</v>
      </c>
      <c r="G105" s="39" t="str">
        <f t="shared" ca="1" si="1"/>
        <v>متزن</v>
      </c>
      <c r="H105" s="8">
        <f ca="1">SUMIF(J$4:$DF104,$J$4,J105:DF105)</f>
        <v>7000</v>
      </c>
      <c r="I105" s="8">
        <f t="shared" si="4"/>
        <v>7000</v>
      </c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>
        <f>100*70</f>
        <v>7000</v>
      </c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>
        <f>100*70</f>
        <v>7000</v>
      </c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9"/>
      <c r="CL105" s="9"/>
      <c r="CM105" s="9"/>
      <c r="CN105" s="9"/>
      <c r="CO105" s="9"/>
      <c r="CP105" s="9"/>
      <c r="CQ105" s="9"/>
      <c r="CR105" s="9"/>
      <c r="CS105" s="9"/>
      <c r="CT105" s="9"/>
      <c r="CU105" s="9"/>
      <c r="CV105" s="9"/>
      <c r="CW105" s="9"/>
    </row>
    <row r="106" spans="1:101" ht="21" x14ac:dyDescent="0.25">
      <c r="A106" s="1">
        <v>102</v>
      </c>
      <c r="B106" s="7">
        <v>45407</v>
      </c>
      <c r="C106" s="7">
        <v>45407</v>
      </c>
      <c r="D106" s="20">
        <v>43</v>
      </c>
      <c r="E106" s="1" t="s">
        <v>196</v>
      </c>
      <c r="F106" s="10" t="s">
        <v>53</v>
      </c>
      <c r="G106" s="39" t="str">
        <f t="shared" ca="1" si="1"/>
        <v>متزن</v>
      </c>
      <c r="H106" s="8">
        <f ca="1">SUMIF(J$4:$DF105,$J$4,J106:DF106)</f>
        <v>7000</v>
      </c>
      <c r="I106" s="8">
        <f t="shared" si="4"/>
        <v>7000</v>
      </c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>
        <f>100*70</f>
        <v>7000</v>
      </c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>
        <f>100*70</f>
        <v>7000</v>
      </c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9"/>
      <c r="CL106" s="9"/>
      <c r="CM106" s="9"/>
      <c r="CN106" s="9"/>
      <c r="CO106" s="9"/>
      <c r="CP106" s="9"/>
      <c r="CQ106" s="9"/>
      <c r="CR106" s="9"/>
      <c r="CS106" s="9"/>
      <c r="CT106" s="9"/>
      <c r="CU106" s="9"/>
      <c r="CV106" s="9"/>
      <c r="CW106" s="9"/>
    </row>
    <row r="107" spans="1:101" ht="21" x14ac:dyDescent="0.25">
      <c r="A107" s="1">
        <v>103</v>
      </c>
      <c r="B107" s="7">
        <v>45410</v>
      </c>
      <c r="C107" s="7">
        <v>45410</v>
      </c>
      <c r="D107" s="20">
        <v>44</v>
      </c>
      <c r="E107" s="1" t="s">
        <v>244</v>
      </c>
      <c r="F107" s="10" t="s">
        <v>245</v>
      </c>
      <c r="G107" s="39" t="str">
        <f t="shared" ca="1" si="1"/>
        <v>متزن</v>
      </c>
      <c r="H107" s="8">
        <f ca="1">SUMIF(J$4:$DF106,$J$4,J107:DF107)</f>
        <v>97875</v>
      </c>
      <c r="I107" s="8">
        <f t="shared" si="4"/>
        <v>97875</v>
      </c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>
        <f>97875-75</f>
        <v>97800</v>
      </c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  <c r="BC107" s="8">
        <v>75</v>
      </c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>
        <f>45*2175</f>
        <v>97875</v>
      </c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/>
      <c r="CK107" s="9"/>
      <c r="CL107" s="9"/>
      <c r="CM107" s="9"/>
      <c r="CN107" s="9"/>
      <c r="CO107" s="9"/>
      <c r="CP107" s="9"/>
      <c r="CQ107" s="9"/>
      <c r="CR107" s="9"/>
      <c r="CS107" s="9"/>
      <c r="CT107" s="9"/>
      <c r="CU107" s="9"/>
      <c r="CV107" s="9"/>
      <c r="CW107" s="9"/>
    </row>
    <row r="108" spans="1:101" ht="21" x14ac:dyDescent="0.25">
      <c r="A108" s="1">
        <v>104</v>
      </c>
      <c r="B108" s="7">
        <v>45412</v>
      </c>
      <c r="C108" s="7">
        <v>45412</v>
      </c>
      <c r="D108" s="20">
        <v>45</v>
      </c>
      <c r="E108" s="1" t="s">
        <v>246</v>
      </c>
      <c r="F108" s="10" t="s">
        <v>90</v>
      </c>
      <c r="G108" s="39" t="str">
        <f t="shared" ca="1" si="1"/>
        <v>متزن</v>
      </c>
      <c r="H108" s="8">
        <f ca="1">SUMIF(J$4:$DF107,$J$4,J108:DF108)</f>
        <v>18426</v>
      </c>
      <c r="I108" s="8">
        <f t="shared" si="4"/>
        <v>18426</v>
      </c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>
        <v>18426</v>
      </c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/>
      <c r="BC108" s="8"/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>
        <v>18426</v>
      </c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9"/>
      <c r="CL108" s="9"/>
      <c r="CM108" s="9"/>
      <c r="CN108" s="9"/>
      <c r="CO108" s="9"/>
      <c r="CP108" s="9"/>
      <c r="CQ108" s="9"/>
      <c r="CR108" s="9"/>
      <c r="CS108" s="9"/>
      <c r="CT108" s="9"/>
      <c r="CU108" s="9"/>
      <c r="CV108" s="9"/>
      <c r="CW108" s="9"/>
    </row>
    <row r="109" spans="1:101" ht="21" x14ac:dyDescent="0.25">
      <c r="A109" s="1">
        <v>105</v>
      </c>
      <c r="B109" s="7">
        <v>45412</v>
      </c>
      <c r="C109" s="7">
        <v>45412</v>
      </c>
      <c r="D109" s="20">
        <v>45</v>
      </c>
      <c r="E109" s="1" t="s">
        <v>247</v>
      </c>
      <c r="F109" s="10" t="s">
        <v>90</v>
      </c>
      <c r="G109" s="39" t="str">
        <f t="shared" ca="1" si="1"/>
        <v>متزن</v>
      </c>
      <c r="H109" s="8">
        <f ca="1">SUMIF(J$4:$DF108,$J$4,J109:DF109)</f>
        <v>21857</v>
      </c>
      <c r="I109" s="8">
        <f t="shared" si="4"/>
        <v>21857</v>
      </c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>
        <v>21857</v>
      </c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>
        <v>21857</v>
      </c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9"/>
      <c r="CL109" s="9"/>
      <c r="CM109" s="9"/>
      <c r="CN109" s="9"/>
      <c r="CO109" s="9"/>
      <c r="CP109" s="9"/>
      <c r="CQ109" s="9"/>
      <c r="CR109" s="9"/>
      <c r="CS109" s="9"/>
      <c r="CT109" s="9"/>
      <c r="CU109" s="9"/>
      <c r="CV109" s="9"/>
      <c r="CW109" s="9"/>
    </row>
    <row r="110" spans="1:101" ht="21" x14ac:dyDescent="0.25">
      <c r="A110" s="1">
        <v>106</v>
      </c>
      <c r="B110" s="7">
        <v>45412</v>
      </c>
      <c r="C110" s="7">
        <v>45412</v>
      </c>
      <c r="D110" s="20">
        <v>45</v>
      </c>
      <c r="E110" s="1" t="s">
        <v>248</v>
      </c>
      <c r="F110" s="10" t="s">
        <v>90</v>
      </c>
      <c r="G110" s="39" t="str">
        <f t="shared" ca="1" si="1"/>
        <v>متزن</v>
      </c>
      <c r="H110" s="8">
        <f ca="1">SUMIF(J$4:$DF109,$J$4,J110:DF110)</f>
        <v>8280</v>
      </c>
      <c r="I110" s="8">
        <f t="shared" si="4"/>
        <v>8280</v>
      </c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>
        <v>8280</v>
      </c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>
        <f>14.4*575</f>
        <v>8280</v>
      </c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9"/>
      <c r="CL110" s="9"/>
      <c r="CM110" s="9"/>
      <c r="CN110" s="9"/>
      <c r="CO110" s="9"/>
      <c r="CP110" s="9"/>
      <c r="CQ110" s="9"/>
      <c r="CR110" s="9"/>
      <c r="CS110" s="9"/>
      <c r="CT110" s="9"/>
      <c r="CU110" s="9"/>
      <c r="CV110" s="9"/>
      <c r="CW110" s="9"/>
    </row>
    <row r="111" spans="1:101" ht="21" x14ac:dyDescent="0.25">
      <c r="A111" s="1">
        <v>107</v>
      </c>
      <c r="B111" s="7">
        <v>45412</v>
      </c>
      <c r="C111" s="7">
        <v>45412</v>
      </c>
      <c r="D111" s="20">
        <v>45</v>
      </c>
      <c r="E111" s="1" t="s">
        <v>249</v>
      </c>
      <c r="F111" s="10" t="s">
        <v>90</v>
      </c>
      <c r="G111" s="39" t="str">
        <f t="shared" ca="1" si="1"/>
        <v>متزن</v>
      </c>
      <c r="H111" s="8">
        <f ca="1">SUMIF(J$4:$DF110,$J$4,J111:DF111)</f>
        <v>4233</v>
      </c>
      <c r="I111" s="8">
        <f t="shared" si="4"/>
        <v>4233</v>
      </c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>
        <v>4233</v>
      </c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  <c r="BB111" s="8"/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>
        <v>4233</v>
      </c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8"/>
      <c r="CH111" s="8"/>
      <c r="CI111" s="8"/>
      <c r="CJ111" s="8"/>
      <c r="CK111" s="9"/>
      <c r="CL111" s="9"/>
      <c r="CM111" s="9"/>
      <c r="CN111" s="9"/>
      <c r="CO111" s="9"/>
      <c r="CP111" s="9"/>
      <c r="CQ111" s="9"/>
      <c r="CR111" s="9"/>
      <c r="CS111" s="9"/>
      <c r="CT111" s="9"/>
      <c r="CU111" s="9"/>
      <c r="CV111" s="9"/>
      <c r="CW111" s="9"/>
    </row>
    <row r="112" spans="1:101" ht="21" x14ac:dyDescent="0.25">
      <c r="A112" s="1">
        <v>108</v>
      </c>
      <c r="B112" s="7">
        <v>45412</v>
      </c>
      <c r="C112" s="7">
        <v>45412</v>
      </c>
      <c r="D112" s="20">
        <v>46</v>
      </c>
      <c r="E112" s="1" t="s">
        <v>250</v>
      </c>
      <c r="F112" s="10" t="s">
        <v>53</v>
      </c>
      <c r="G112" s="39" t="str">
        <f t="shared" ca="1" si="1"/>
        <v>متزن</v>
      </c>
      <c r="H112" s="8">
        <f ca="1">SUMIF(J$4:$DF111,$J$4,J112:DF112)</f>
        <v>26600</v>
      </c>
      <c r="I112" s="8">
        <f t="shared" si="4"/>
        <v>26600</v>
      </c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>
        <v>26600</v>
      </c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>
        <f>380*70</f>
        <v>26600</v>
      </c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8"/>
      <c r="CJ112" s="8"/>
      <c r="CK112" s="9"/>
      <c r="CL112" s="9"/>
      <c r="CM112" s="9"/>
      <c r="CN112" s="9"/>
      <c r="CO112" s="9"/>
      <c r="CP112" s="9"/>
      <c r="CQ112" s="9"/>
      <c r="CR112" s="9"/>
      <c r="CS112" s="9"/>
      <c r="CT112" s="9"/>
      <c r="CU112" s="9"/>
      <c r="CV112" s="9"/>
      <c r="CW112" s="9"/>
    </row>
    <row r="113" spans="1:101" ht="21" x14ac:dyDescent="0.25">
      <c r="A113" s="1">
        <v>109</v>
      </c>
      <c r="B113" s="7">
        <v>45412</v>
      </c>
      <c r="C113" s="7">
        <v>45412</v>
      </c>
      <c r="D113" s="20">
        <v>47</v>
      </c>
      <c r="E113" s="1" t="s">
        <v>251</v>
      </c>
      <c r="F113" s="10" t="s">
        <v>53</v>
      </c>
      <c r="G113" s="39" t="str">
        <f t="shared" ca="1" si="1"/>
        <v>متزن</v>
      </c>
      <c r="H113" s="8">
        <f ca="1">SUMIF(J$4:$DF112,$J$4,J113:DF113)</f>
        <v>7000</v>
      </c>
      <c r="I113" s="8">
        <f t="shared" si="4"/>
        <v>7000</v>
      </c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>
        <v>7000</v>
      </c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>
        <f>50*140</f>
        <v>7000</v>
      </c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8"/>
      <c r="CJ113" s="8"/>
      <c r="CK113" s="9"/>
      <c r="CL113" s="9"/>
      <c r="CM113" s="9"/>
      <c r="CN113" s="9"/>
      <c r="CO113" s="9"/>
      <c r="CP113" s="9"/>
      <c r="CQ113" s="9"/>
      <c r="CR113" s="9"/>
      <c r="CS113" s="9"/>
      <c r="CT113" s="9"/>
      <c r="CU113" s="9"/>
      <c r="CV113" s="9"/>
      <c r="CW113" s="9"/>
    </row>
    <row r="114" spans="1:101" ht="21" x14ac:dyDescent="0.25">
      <c r="A114" s="1">
        <v>110</v>
      </c>
      <c r="B114" s="7">
        <v>45412</v>
      </c>
      <c r="C114" s="7">
        <v>45412</v>
      </c>
      <c r="D114" s="20">
        <v>47</v>
      </c>
      <c r="E114" s="1" t="s">
        <v>252</v>
      </c>
      <c r="F114" s="10" t="s">
        <v>53</v>
      </c>
      <c r="G114" s="39" t="str">
        <f t="shared" ca="1" si="1"/>
        <v>متزن</v>
      </c>
      <c r="H114" s="8">
        <f ca="1">SUMIF(J$4:$DF113,$J$4,J114:DF114)</f>
        <v>16560</v>
      </c>
      <c r="I114" s="8">
        <f t="shared" si="4"/>
        <v>16560</v>
      </c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>
        <v>16560</v>
      </c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>
        <f>72*230</f>
        <v>16560</v>
      </c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9"/>
      <c r="CL114" s="9"/>
      <c r="CM114" s="9"/>
      <c r="CN114" s="9"/>
      <c r="CO114" s="9"/>
      <c r="CP114" s="9"/>
      <c r="CQ114" s="9"/>
      <c r="CR114" s="9"/>
      <c r="CS114" s="9"/>
      <c r="CT114" s="9"/>
      <c r="CU114" s="9"/>
      <c r="CV114" s="9"/>
      <c r="CW114" s="9"/>
    </row>
    <row r="115" spans="1:101" ht="21" x14ac:dyDescent="0.25">
      <c r="A115" s="1">
        <v>111</v>
      </c>
      <c r="B115" s="7"/>
      <c r="C115" s="7"/>
      <c r="D115" s="20"/>
      <c r="E115" s="1"/>
      <c r="F115" s="10"/>
      <c r="G115" s="39" t="str">
        <f t="shared" ca="1" si="1"/>
        <v>متزن</v>
      </c>
      <c r="H115" s="8">
        <f ca="1">SUMIF(J$4:$DF114,$J$4,J115:DF115)</f>
        <v>0</v>
      </c>
      <c r="I115" s="8">
        <f t="shared" si="4"/>
        <v>0</v>
      </c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C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9"/>
      <c r="CL115" s="9"/>
      <c r="CM115" s="9"/>
      <c r="CN115" s="9"/>
      <c r="CO115" s="9"/>
      <c r="CP115" s="9"/>
      <c r="CQ115" s="9"/>
      <c r="CR115" s="9"/>
      <c r="CS115" s="9"/>
      <c r="CT115" s="9"/>
      <c r="CU115" s="9"/>
      <c r="CV115" s="9"/>
      <c r="CW115" s="9"/>
    </row>
    <row r="116" spans="1:101" ht="21" x14ac:dyDescent="0.25">
      <c r="A116" s="1">
        <v>112</v>
      </c>
      <c r="B116" s="7"/>
      <c r="C116" s="7"/>
      <c r="D116" s="20"/>
      <c r="E116" s="1"/>
      <c r="F116" s="10"/>
      <c r="G116" s="39" t="str">
        <f t="shared" ca="1" si="1"/>
        <v>متزن</v>
      </c>
      <c r="H116" s="8">
        <f ca="1">SUMIF(J$4:$DF115,$J$4,J116:DF116)</f>
        <v>0</v>
      </c>
      <c r="I116" s="8">
        <f t="shared" si="4"/>
        <v>0</v>
      </c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C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A116" s="8"/>
      <c r="CB116" s="8"/>
      <c r="CC116" s="8"/>
      <c r="CD116" s="8"/>
      <c r="CE116" s="8"/>
      <c r="CF116" s="8"/>
      <c r="CG116" s="8"/>
      <c r="CH116" s="8"/>
      <c r="CI116" s="8"/>
      <c r="CJ116" s="8"/>
      <c r="CK116" s="9"/>
      <c r="CL116" s="9"/>
      <c r="CM116" s="9"/>
      <c r="CN116" s="9"/>
      <c r="CO116" s="9"/>
      <c r="CP116" s="9"/>
      <c r="CQ116" s="9"/>
      <c r="CR116" s="9"/>
      <c r="CS116" s="9"/>
      <c r="CT116" s="9"/>
      <c r="CU116" s="9"/>
      <c r="CV116" s="9"/>
      <c r="CW116" s="9"/>
    </row>
    <row r="117" spans="1:101" ht="21" x14ac:dyDescent="0.25">
      <c r="A117" s="1">
        <v>113</v>
      </c>
      <c r="B117" s="7"/>
      <c r="C117" s="7"/>
      <c r="D117" s="20"/>
      <c r="E117" s="1"/>
      <c r="F117" s="10"/>
      <c r="G117" s="39" t="str">
        <f t="shared" ca="1" si="1"/>
        <v>متزن</v>
      </c>
      <c r="H117" s="8">
        <f ca="1">SUMIF(J$4:$DF116,$J$4,J117:DF117)</f>
        <v>0</v>
      </c>
      <c r="I117" s="8">
        <f t="shared" si="4"/>
        <v>0</v>
      </c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C117" s="8"/>
      <c r="BD117" s="8"/>
      <c r="BE117" s="8"/>
      <c r="BF117" s="8"/>
      <c r="BG117" s="8"/>
      <c r="BH117" s="8"/>
      <c r="BI117" s="8"/>
      <c r="BJ117" s="8"/>
      <c r="BK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A117" s="8"/>
      <c r="CB117" s="8"/>
      <c r="CC117" s="8"/>
      <c r="CD117" s="8"/>
      <c r="CE117" s="8"/>
      <c r="CF117" s="8"/>
      <c r="CG117" s="8"/>
      <c r="CH117" s="8"/>
      <c r="CI117" s="8"/>
      <c r="CJ117" s="8"/>
      <c r="CK117" s="9"/>
      <c r="CL117" s="9"/>
      <c r="CM117" s="9"/>
      <c r="CN117" s="9"/>
      <c r="CO117" s="9"/>
      <c r="CP117" s="9"/>
      <c r="CQ117" s="9"/>
      <c r="CR117" s="9"/>
      <c r="CS117" s="9"/>
      <c r="CT117" s="9"/>
      <c r="CU117" s="9"/>
      <c r="CV117" s="9"/>
      <c r="CW117" s="9"/>
    </row>
    <row r="118" spans="1:101" ht="21" x14ac:dyDescent="0.25">
      <c r="A118" s="1">
        <v>114</v>
      </c>
      <c r="B118" s="7"/>
      <c r="C118" s="7"/>
      <c r="D118" s="20"/>
      <c r="E118" s="1"/>
      <c r="F118" s="10"/>
      <c r="G118" s="39" t="str">
        <f t="shared" ca="1" si="1"/>
        <v>متزن</v>
      </c>
      <c r="H118" s="8">
        <f ca="1">SUMIF(J$4:$DF117,$J$4,J118:DF118)</f>
        <v>0</v>
      </c>
      <c r="I118" s="8">
        <f t="shared" si="4"/>
        <v>0</v>
      </c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  <c r="AY118" s="8"/>
      <c r="AZ118" s="8"/>
      <c r="BA118" s="8"/>
      <c r="BB118" s="8"/>
      <c r="BC118" s="8"/>
      <c r="BD118" s="8"/>
      <c r="BE118" s="8"/>
      <c r="BF118" s="8"/>
      <c r="BG118" s="8"/>
      <c r="BH118" s="8"/>
      <c r="BI118" s="8"/>
      <c r="BJ118" s="8"/>
      <c r="BK118" s="8"/>
      <c r="BL118" s="8"/>
      <c r="BM118" s="8"/>
      <c r="BN118" s="8"/>
      <c r="BO118" s="8"/>
      <c r="BP118" s="8"/>
      <c r="BQ118" s="8"/>
      <c r="BR118" s="8"/>
      <c r="BS118" s="8"/>
      <c r="BT118" s="8"/>
      <c r="BU118" s="8"/>
      <c r="BV118" s="8"/>
      <c r="BW118" s="8"/>
      <c r="BX118" s="8"/>
      <c r="BY118" s="8"/>
      <c r="BZ118" s="8"/>
      <c r="CA118" s="8"/>
      <c r="CB118" s="8"/>
      <c r="CC118" s="8"/>
      <c r="CD118" s="8"/>
      <c r="CE118" s="8"/>
      <c r="CF118" s="8"/>
      <c r="CG118" s="8"/>
      <c r="CH118" s="8"/>
      <c r="CI118" s="8"/>
      <c r="CJ118" s="8"/>
      <c r="CK118" s="9"/>
      <c r="CL118" s="9"/>
      <c r="CM118" s="9"/>
      <c r="CN118" s="9"/>
      <c r="CO118" s="9"/>
      <c r="CP118" s="9"/>
      <c r="CQ118" s="9"/>
      <c r="CR118" s="9"/>
      <c r="CS118" s="9"/>
      <c r="CT118" s="9"/>
      <c r="CU118" s="9"/>
      <c r="CV118" s="9"/>
      <c r="CW118" s="9"/>
    </row>
    <row r="119" spans="1:101" ht="21" x14ac:dyDescent="0.25">
      <c r="A119" s="1">
        <v>115</v>
      </c>
      <c r="B119" s="7"/>
      <c r="C119" s="7"/>
      <c r="D119" s="20"/>
      <c r="E119" s="1"/>
      <c r="F119" s="10"/>
      <c r="G119" s="39" t="str">
        <f t="shared" ca="1" si="1"/>
        <v>متزن</v>
      </c>
      <c r="H119" s="8">
        <f ca="1">SUMIF(J$4:$DF118,$J$4,J119:DF119)</f>
        <v>0</v>
      </c>
      <c r="I119" s="8">
        <f t="shared" si="4"/>
        <v>0</v>
      </c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  <c r="AY119" s="8"/>
      <c r="AZ119" s="8"/>
      <c r="BA119" s="8"/>
      <c r="BB119" s="8"/>
      <c r="BC119" s="8"/>
      <c r="BD119" s="8"/>
      <c r="BE119" s="8"/>
      <c r="BF119" s="8"/>
      <c r="BG119" s="8"/>
      <c r="BH119" s="8"/>
      <c r="BI119" s="8"/>
      <c r="BJ119" s="8"/>
      <c r="BK119" s="8"/>
      <c r="BL119" s="8"/>
      <c r="BM119" s="8"/>
      <c r="BN119" s="8"/>
      <c r="BO119" s="8"/>
      <c r="BP119" s="8"/>
      <c r="BQ119" s="8"/>
      <c r="BR119" s="8"/>
      <c r="BS119" s="8"/>
      <c r="BT119" s="8"/>
      <c r="BU119" s="8"/>
      <c r="BV119" s="8"/>
      <c r="BW119" s="8"/>
      <c r="BX119" s="8"/>
      <c r="BY119" s="8"/>
      <c r="BZ119" s="8"/>
      <c r="CA119" s="8"/>
      <c r="CB119" s="8"/>
      <c r="CC119" s="8"/>
      <c r="CD119" s="8"/>
      <c r="CE119" s="8"/>
      <c r="CF119" s="8"/>
      <c r="CG119" s="8"/>
      <c r="CH119" s="8"/>
      <c r="CI119" s="8"/>
      <c r="CJ119" s="8"/>
      <c r="CK119" s="9"/>
      <c r="CL119" s="9"/>
      <c r="CM119" s="9"/>
      <c r="CN119" s="9"/>
      <c r="CO119" s="9"/>
      <c r="CP119" s="9"/>
      <c r="CQ119" s="9"/>
      <c r="CR119" s="9"/>
      <c r="CS119" s="9"/>
      <c r="CT119" s="9"/>
      <c r="CU119" s="9"/>
      <c r="CV119" s="9"/>
      <c r="CW119" s="9"/>
    </row>
    <row r="120" spans="1:101" ht="21" x14ac:dyDescent="0.25">
      <c r="A120" s="1">
        <v>116</v>
      </c>
      <c r="B120" s="7"/>
      <c r="C120" s="7"/>
      <c r="D120" s="20"/>
      <c r="E120" s="1"/>
      <c r="F120" s="10"/>
      <c r="G120" s="39" t="str">
        <f t="shared" ca="1" si="1"/>
        <v>متزن</v>
      </c>
      <c r="H120" s="8">
        <f ca="1">SUMIF(J$4:$DF119,$J$4,J120:DF120)</f>
        <v>0</v>
      </c>
      <c r="I120" s="8">
        <f t="shared" si="4"/>
        <v>0</v>
      </c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  <c r="AY120" s="8"/>
      <c r="AZ120" s="8"/>
      <c r="BA120" s="8"/>
      <c r="BB120" s="8"/>
      <c r="BC120" s="8"/>
      <c r="BD120" s="8"/>
      <c r="BE120" s="8"/>
      <c r="BF120" s="8"/>
      <c r="BG120" s="8"/>
      <c r="BH120" s="8"/>
      <c r="BI120" s="8"/>
      <c r="BJ120" s="8"/>
      <c r="BK120" s="8"/>
      <c r="BL120" s="8"/>
      <c r="BM120" s="8"/>
      <c r="BN120" s="8"/>
      <c r="BO120" s="8"/>
      <c r="BP120" s="8"/>
      <c r="BQ120" s="8"/>
      <c r="BR120" s="8"/>
      <c r="BS120" s="8"/>
      <c r="BT120" s="8"/>
      <c r="BU120" s="8"/>
      <c r="BV120" s="8"/>
      <c r="BW120" s="8"/>
      <c r="BX120" s="8"/>
      <c r="BY120" s="8"/>
      <c r="BZ120" s="8"/>
      <c r="CA120" s="8"/>
      <c r="CB120" s="8"/>
      <c r="CC120" s="8"/>
      <c r="CD120" s="8"/>
      <c r="CE120" s="8"/>
      <c r="CF120" s="8"/>
      <c r="CG120" s="8"/>
      <c r="CH120" s="8"/>
      <c r="CI120" s="8"/>
      <c r="CJ120" s="8"/>
      <c r="CK120" s="9"/>
      <c r="CL120" s="9"/>
      <c r="CM120" s="9"/>
      <c r="CN120" s="9"/>
      <c r="CO120" s="9"/>
      <c r="CP120" s="9"/>
      <c r="CQ120" s="9"/>
      <c r="CR120" s="9"/>
      <c r="CS120" s="9"/>
      <c r="CT120" s="9"/>
      <c r="CU120" s="9"/>
      <c r="CV120" s="9"/>
      <c r="CW120" s="9"/>
    </row>
    <row r="121" spans="1:101" ht="21" x14ac:dyDescent="0.25">
      <c r="A121" s="1">
        <v>117</v>
      </c>
      <c r="B121" s="7"/>
      <c r="C121" s="7"/>
      <c r="D121" s="20"/>
      <c r="E121" s="1"/>
      <c r="F121" s="10"/>
      <c r="G121" s="39" t="str">
        <f t="shared" ca="1" si="1"/>
        <v>متزن</v>
      </c>
      <c r="H121" s="8">
        <f ca="1">SUMIF(J$4:$DF120,$J$4,J121:DF121)</f>
        <v>0</v>
      </c>
      <c r="I121" s="8">
        <f t="shared" si="4"/>
        <v>0</v>
      </c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  <c r="AY121" s="8"/>
      <c r="AZ121" s="8"/>
      <c r="BA121" s="8"/>
      <c r="BB121" s="8"/>
      <c r="BC121" s="8"/>
      <c r="BD121" s="8"/>
      <c r="BE121" s="8"/>
      <c r="BF121" s="8"/>
      <c r="BG121" s="8"/>
      <c r="BH121" s="8"/>
      <c r="BI121" s="8"/>
      <c r="BJ121" s="8"/>
      <c r="BK121" s="8"/>
      <c r="BL121" s="8"/>
      <c r="BM121" s="8"/>
      <c r="BN121" s="8"/>
      <c r="BO121" s="8"/>
      <c r="BP121" s="8"/>
      <c r="BQ121" s="8"/>
      <c r="BR121" s="8"/>
      <c r="BS121" s="8"/>
      <c r="BT121" s="8"/>
      <c r="BU121" s="8"/>
      <c r="BV121" s="8"/>
      <c r="BW121" s="8"/>
      <c r="BX121" s="8"/>
      <c r="BY121" s="8"/>
      <c r="BZ121" s="8"/>
      <c r="CA121" s="8"/>
      <c r="CB121" s="8"/>
      <c r="CC121" s="8"/>
      <c r="CD121" s="8"/>
      <c r="CE121" s="8"/>
      <c r="CF121" s="8"/>
      <c r="CG121" s="8"/>
      <c r="CH121" s="8"/>
      <c r="CI121" s="8"/>
      <c r="CJ121" s="8"/>
      <c r="CK121" s="9"/>
      <c r="CL121" s="9"/>
      <c r="CM121" s="9"/>
      <c r="CN121" s="9"/>
      <c r="CO121" s="9"/>
      <c r="CP121" s="9"/>
      <c r="CQ121" s="9"/>
      <c r="CR121" s="9"/>
      <c r="CS121" s="9"/>
      <c r="CT121" s="9"/>
      <c r="CU121" s="9"/>
      <c r="CV121" s="9"/>
      <c r="CW121" s="9"/>
    </row>
    <row r="122" spans="1:101" ht="21" x14ac:dyDescent="0.25">
      <c r="A122" s="1">
        <v>118</v>
      </c>
      <c r="B122" s="7"/>
      <c r="C122" s="7"/>
      <c r="D122" s="20"/>
      <c r="E122" s="1"/>
      <c r="F122" s="10"/>
      <c r="G122" s="39" t="str">
        <f t="shared" ca="1" si="1"/>
        <v>متزن</v>
      </c>
      <c r="H122" s="8">
        <f ca="1">SUMIF(J$4:$DF121,$J$4,J122:DF122)</f>
        <v>0</v>
      </c>
      <c r="I122" s="8">
        <f t="shared" si="4"/>
        <v>0</v>
      </c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  <c r="BB122" s="8"/>
      <c r="BC122" s="8"/>
      <c r="BD122" s="8"/>
      <c r="BE122" s="8"/>
      <c r="BF122" s="8"/>
      <c r="BG122" s="8"/>
      <c r="BH122" s="8"/>
      <c r="BI122" s="8"/>
      <c r="BJ122" s="8"/>
      <c r="BK122" s="8"/>
      <c r="BL122" s="8"/>
      <c r="BM122" s="8"/>
      <c r="BN122" s="8"/>
      <c r="BO122" s="8"/>
      <c r="BP122" s="8"/>
      <c r="BQ122" s="8"/>
      <c r="BR122" s="8"/>
      <c r="BS122" s="8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  <c r="CG122" s="8"/>
      <c r="CH122" s="8"/>
      <c r="CI122" s="8"/>
      <c r="CJ122" s="8"/>
      <c r="CK122" s="9"/>
      <c r="CL122" s="9"/>
      <c r="CM122" s="9"/>
      <c r="CN122" s="9"/>
      <c r="CO122" s="9"/>
      <c r="CP122" s="9"/>
      <c r="CQ122" s="9"/>
      <c r="CR122" s="9"/>
      <c r="CS122" s="9"/>
      <c r="CT122" s="9"/>
      <c r="CU122" s="9"/>
      <c r="CV122" s="9"/>
      <c r="CW122" s="9"/>
    </row>
    <row r="123" spans="1:101" ht="21" x14ac:dyDescent="0.25">
      <c r="A123" s="1">
        <v>119</v>
      </c>
      <c r="B123" s="7"/>
      <c r="C123" s="7"/>
      <c r="D123" s="20"/>
      <c r="E123" s="1"/>
      <c r="F123" s="10"/>
      <c r="G123" s="39" t="str">
        <f t="shared" ca="1" si="1"/>
        <v>متزن</v>
      </c>
      <c r="H123" s="8">
        <f ca="1">SUMIF(J$4:$DF122,$J$4,J123:DF123)</f>
        <v>0</v>
      </c>
      <c r="I123" s="8">
        <f t="shared" si="4"/>
        <v>0</v>
      </c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A123" s="8"/>
      <c r="BB123" s="8"/>
      <c r="BC123" s="8"/>
      <c r="BD123" s="8"/>
      <c r="BE123" s="8"/>
      <c r="BF123" s="8"/>
      <c r="BG123" s="8"/>
      <c r="BH123" s="8"/>
      <c r="BI123" s="8"/>
      <c r="BJ123" s="8"/>
      <c r="BK123" s="8"/>
      <c r="BL123" s="8"/>
      <c r="BM123" s="8"/>
      <c r="BN123" s="8"/>
      <c r="BO123" s="8"/>
      <c r="BP123" s="8"/>
      <c r="BQ123" s="8"/>
      <c r="BR123" s="8"/>
      <c r="BS123" s="8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/>
      <c r="CI123" s="8"/>
      <c r="CJ123" s="8"/>
      <c r="CK123" s="9"/>
      <c r="CL123" s="9"/>
      <c r="CM123" s="9"/>
      <c r="CN123" s="9"/>
      <c r="CO123" s="9"/>
      <c r="CP123" s="9"/>
      <c r="CQ123" s="9"/>
      <c r="CR123" s="9"/>
      <c r="CS123" s="9"/>
      <c r="CT123" s="9"/>
      <c r="CU123" s="9"/>
      <c r="CV123" s="9"/>
      <c r="CW123" s="9"/>
    </row>
    <row r="124" spans="1:101" ht="21" x14ac:dyDescent="0.25">
      <c r="A124" s="1">
        <v>120</v>
      </c>
      <c r="B124" s="7"/>
      <c r="C124" s="7"/>
      <c r="D124" s="20"/>
      <c r="E124" s="1"/>
      <c r="F124" s="10"/>
      <c r="G124" s="39" t="str">
        <f t="shared" ca="1" si="1"/>
        <v>متزن</v>
      </c>
      <c r="H124" s="8">
        <f ca="1">SUMIF(J$4:$DF123,$J$4,J124:DF124)</f>
        <v>0</v>
      </c>
      <c r="I124" s="8">
        <f t="shared" si="4"/>
        <v>0</v>
      </c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  <c r="BC124" s="8"/>
      <c r="BD124" s="8"/>
      <c r="BE124" s="8"/>
      <c r="BF124" s="8"/>
      <c r="BG124" s="8"/>
      <c r="BH124" s="8"/>
      <c r="BI124" s="8"/>
      <c r="BJ124" s="8"/>
      <c r="BK124" s="8"/>
      <c r="BL124" s="8"/>
      <c r="BM124" s="8"/>
      <c r="BN124" s="8"/>
      <c r="BO124" s="8"/>
      <c r="BP124" s="8"/>
      <c r="BQ124" s="8"/>
      <c r="BR124" s="8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9"/>
      <c r="CL124" s="9"/>
      <c r="CM124" s="9"/>
      <c r="CN124" s="9"/>
      <c r="CO124" s="9"/>
      <c r="CP124" s="9"/>
      <c r="CQ124" s="9"/>
      <c r="CR124" s="9"/>
      <c r="CS124" s="9"/>
      <c r="CT124" s="9"/>
      <c r="CU124" s="9"/>
      <c r="CV124" s="9"/>
      <c r="CW124" s="9"/>
    </row>
    <row r="125" spans="1:101" ht="21" x14ac:dyDescent="0.25">
      <c r="A125" s="1">
        <v>121</v>
      </c>
      <c r="B125" s="7"/>
      <c r="C125" s="7"/>
      <c r="D125" s="20"/>
      <c r="E125" s="1"/>
      <c r="F125" s="10"/>
      <c r="G125" s="32" t="str">
        <f t="shared" ca="1" si="1"/>
        <v>متزن</v>
      </c>
      <c r="H125" s="8">
        <f ca="1">SUMIF(J$4:$DF124,$J$4,J125:DF125)</f>
        <v>0</v>
      </c>
      <c r="I125" s="8">
        <f t="shared" ref="I125" si="5">SUMIF($J$4:$DF$4,$K$4,J125:DF125)</f>
        <v>0</v>
      </c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M125" s="8"/>
      <c r="BN125" s="8"/>
      <c r="BO125" s="8"/>
      <c r="BP125" s="8"/>
      <c r="BQ125" s="8"/>
      <c r="BR125" s="8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9"/>
      <c r="CL125" s="9"/>
      <c r="CM125" s="9"/>
      <c r="CN125" s="9"/>
      <c r="CO125" s="9"/>
      <c r="CP125" s="9"/>
      <c r="CQ125" s="9"/>
      <c r="CR125" s="9"/>
      <c r="CS125" s="9"/>
      <c r="CT125" s="9"/>
      <c r="CU125" s="9"/>
      <c r="CV125" s="9"/>
      <c r="CW125" s="9"/>
    </row>
    <row r="126" spans="1:101" ht="21" x14ac:dyDescent="0.25">
      <c r="A126" s="1">
        <v>122</v>
      </c>
      <c r="B126" s="1"/>
      <c r="C126" s="1"/>
      <c r="D126" s="20"/>
      <c r="E126" s="1"/>
      <c r="F126" s="10"/>
      <c r="G126" s="4" t="str">
        <f t="shared" ca="1" si="1"/>
        <v>متزن</v>
      </c>
      <c r="H126" s="8">
        <f ca="1">SUMIF(J$4:$DF125,$J$4,J126:DF126)</f>
        <v>0</v>
      </c>
      <c r="I126" s="8">
        <f t="shared" si="3"/>
        <v>0</v>
      </c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A126" s="8"/>
      <c r="BB126" s="8"/>
      <c r="BC126" s="8"/>
      <c r="BD126" s="8"/>
      <c r="BE126" s="8"/>
      <c r="BF126" s="8"/>
      <c r="BG126" s="8"/>
      <c r="BH126" s="8"/>
      <c r="BI126" s="8"/>
      <c r="BJ126" s="8"/>
      <c r="BK126" s="8"/>
      <c r="BL126" s="8"/>
      <c r="BM126" s="8"/>
      <c r="BN126" s="8"/>
      <c r="BO126" s="8"/>
      <c r="BP126" s="8"/>
      <c r="BQ126" s="8"/>
      <c r="BR126" s="8"/>
      <c r="BS126" s="8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/>
      <c r="CI126" s="8"/>
      <c r="CJ126" s="8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9"/>
      <c r="CW126" s="9"/>
    </row>
    <row r="127" spans="1:101" ht="21" x14ac:dyDescent="0.25">
      <c r="A127" s="1">
        <v>123</v>
      </c>
      <c r="B127" s="1"/>
      <c r="C127" s="1"/>
      <c r="D127" s="20"/>
      <c r="E127" s="1"/>
      <c r="F127" s="10"/>
      <c r="G127" s="4" t="str">
        <f t="shared" ca="1" si="1"/>
        <v>متزن</v>
      </c>
      <c r="H127" s="8">
        <f ca="1">SUMIF(J$4:$DF126,$J$4,J127:DF127)</f>
        <v>0</v>
      </c>
      <c r="I127" s="8">
        <f t="shared" si="3"/>
        <v>0</v>
      </c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  <c r="BB127" s="8"/>
      <c r="BC127" s="8"/>
      <c r="BD127" s="8"/>
      <c r="BE127" s="8"/>
      <c r="BF127" s="8"/>
      <c r="BG127" s="8"/>
      <c r="BH127" s="8"/>
      <c r="BI127" s="8"/>
      <c r="BJ127" s="8"/>
      <c r="BK127" s="8"/>
      <c r="BL127" s="8"/>
      <c r="BM127" s="8"/>
      <c r="BN127" s="8"/>
      <c r="BO127" s="8"/>
      <c r="BP127" s="8"/>
      <c r="BQ127" s="8"/>
      <c r="BR127" s="8"/>
      <c r="BS127" s="8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/>
      <c r="CI127" s="8"/>
      <c r="CJ127" s="8"/>
      <c r="CK127" s="9"/>
      <c r="CL127" s="9"/>
      <c r="CM127" s="9"/>
      <c r="CN127" s="9"/>
      <c r="CO127" s="9"/>
      <c r="CP127" s="9"/>
      <c r="CQ127" s="9"/>
      <c r="CR127" s="9"/>
      <c r="CS127" s="9"/>
      <c r="CT127" s="9"/>
      <c r="CU127" s="9"/>
      <c r="CV127" s="9"/>
      <c r="CW127" s="9"/>
    </row>
    <row r="128" spans="1:101" ht="21" x14ac:dyDescent="0.25">
      <c r="A128" s="1">
        <v>124</v>
      </c>
      <c r="B128" s="1"/>
      <c r="C128" s="1"/>
      <c r="D128" s="20"/>
      <c r="E128" s="1"/>
      <c r="F128" s="10"/>
      <c r="G128" s="4" t="str">
        <f t="shared" ca="1" si="1"/>
        <v>متزن</v>
      </c>
      <c r="H128" s="8">
        <f ca="1">SUMIF(J$4:$DF127,$J$4,J128:DF128)</f>
        <v>0</v>
      </c>
      <c r="I128" s="8">
        <f t="shared" si="3"/>
        <v>0</v>
      </c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  <c r="BB128" s="8"/>
      <c r="BC128" s="8"/>
      <c r="BD128" s="8"/>
      <c r="BE128" s="8"/>
      <c r="BF128" s="8"/>
      <c r="BG128" s="8"/>
      <c r="BH128" s="8"/>
      <c r="BI128" s="8"/>
      <c r="BJ128" s="8"/>
      <c r="BK128" s="8"/>
      <c r="BL128" s="8"/>
      <c r="BM128" s="8"/>
      <c r="BN128" s="8"/>
      <c r="BO128" s="8"/>
      <c r="BP128" s="8"/>
      <c r="BQ128" s="8"/>
      <c r="BR128" s="8"/>
      <c r="BS128" s="8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/>
      <c r="CI128" s="8"/>
      <c r="CJ128" s="8"/>
      <c r="CK128" s="9"/>
      <c r="CL128" s="9"/>
      <c r="CM128" s="9"/>
      <c r="CN128" s="9"/>
      <c r="CO128" s="9"/>
      <c r="CP128" s="9"/>
      <c r="CQ128" s="9"/>
      <c r="CR128" s="9"/>
      <c r="CS128" s="9"/>
      <c r="CT128" s="9"/>
      <c r="CU128" s="9"/>
      <c r="CV128" s="9"/>
      <c r="CW128" s="9"/>
    </row>
    <row r="129" spans="1:101" ht="21" x14ac:dyDescent="0.25">
      <c r="A129" s="1">
        <v>125</v>
      </c>
      <c r="B129" s="1"/>
      <c r="C129" s="1"/>
      <c r="D129" s="20"/>
      <c r="E129" s="1"/>
      <c r="F129" s="10"/>
      <c r="G129" s="4" t="str">
        <f t="shared" ca="1" si="1"/>
        <v>متزن</v>
      </c>
      <c r="H129" s="8">
        <f ca="1">SUMIF(J$4:$DF128,$J$4,J129:DF129)</f>
        <v>0</v>
      </c>
      <c r="I129" s="8">
        <f t="shared" si="3"/>
        <v>0</v>
      </c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A129" s="8"/>
      <c r="BB129" s="8"/>
      <c r="BC129" s="8"/>
      <c r="BD129" s="8"/>
      <c r="BE129" s="8"/>
      <c r="BF129" s="8"/>
      <c r="BG129" s="8"/>
      <c r="BH129" s="8"/>
      <c r="BI129" s="8"/>
      <c r="BJ129" s="8"/>
      <c r="BK129" s="8"/>
      <c r="BL129" s="8"/>
      <c r="BM129" s="8"/>
      <c r="BN129" s="8"/>
      <c r="BO129" s="8"/>
      <c r="BP129" s="8"/>
      <c r="BQ129" s="8"/>
      <c r="BR129" s="8"/>
      <c r="BS129" s="8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/>
      <c r="CI129" s="8"/>
      <c r="CJ129" s="8"/>
      <c r="CK129" s="9"/>
      <c r="CL129" s="9"/>
      <c r="CM129" s="9"/>
      <c r="CN129" s="9"/>
      <c r="CO129" s="9"/>
      <c r="CP129" s="9"/>
      <c r="CQ129" s="9"/>
      <c r="CR129" s="9"/>
      <c r="CS129" s="9"/>
      <c r="CT129" s="9"/>
      <c r="CU129" s="9"/>
      <c r="CV129" s="9"/>
      <c r="CW129" s="9"/>
    </row>
    <row r="130" spans="1:101" ht="21" x14ac:dyDescent="0.25">
      <c r="A130" s="1">
        <v>126</v>
      </c>
      <c r="B130" s="1"/>
      <c r="C130" s="1"/>
      <c r="D130" s="20"/>
      <c r="E130" s="1"/>
      <c r="F130" s="10"/>
      <c r="G130" s="4" t="str">
        <f t="shared" ca="1" si="1"/>
        <v>متزن</v>
      </c>
      <c r="H130" s="8">
        <f ca="1">SUMIF(J$4:$DF129,$J$4,J130:DF130)</f>
        <v>0</v>
      </c>
      <c r="I130" s="8">
        <f t="shared" si="3"/>
        <v>0</v>
      </c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  <c r="BB130" s="8"/>
      <c r="BC130" s="8"/>
      <c r="BD130" s="8"/>
      <c r="BE130" s="8"/>
      <c r="BF130" s="8"/>
      <c r="BG130" s="8"/>
      <c r="BH130" s="8"/>
      <c r="BI130" s="8"/>
      <c r="BJ130" s="8"/>
      <c r="BK130" s="8"/>
      <c r="BL130" s="8"/>
      <c r="BM130" s="8"/>
      <c r="BN130" s="8"/>
      <c r="BO130" s="8"/>
      <c r="BP130" s="8"/>
      <c r="BQ130" s="8"/>
      <c r="BR130" s="8"/>
      <c r="BS130" s="8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/>
      <c r="CI130" s="8"/>
      <c r="CJ130" s="8"/>
      <c r="CK130" s="9"/>
      <c r="CL130" s="9"/>
      <c r="CM130" s="9"/>
      <c r="CN130" s="9"/>
      <c r="CO130" s="9"/>
      <c r="CP130" s="9"/>
      <c r="CQ130" s="9"/>
      <c r="CR130" s="9"/>
      <c r="CS130" s="9"/>
      <c r="CT130" s="9"/>
      <c r="CU130" s="9"/>
      <c r="CV130" s="9"/>
      <c r="CW130" s="9"/>
    </row>
    <row r="131" spans="1:101" ht="21" x14ac:dyDescent="0.25">
      <c r="A131" s="1">
        <v>127</v>
      </c>
      <c r="B131" s="1"/>
      <c r="C131" s="1"/>
      <c r="D131" s="20"/>
      <c r="E131" s="1"/>
      <c r="F131" s="10"/>
      <c r="G131" s="4" t="str">
        <f t="shared" ca="1" si="1"/>
        <v>متزن</v>
      </c>
      <c r="H131" s="8">
        <f ca="1">SUMIF(J$4:$DF130,$J$4,J131:DF131)</f>
        <v>0</v>
      </c>
      <c r="I131" s="8">
        <f t="shared" si="3"/>
        <v>0</v>
      </c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  <c r="BB131" s="8"/>
      <c r="BC131" s="8"/>
      <c r="BD131" s="8"/>
      <c r="BE131" s="8"/>
      <c r="BF131" s="8"/>
      <c r="BG131" s="8"/>
      <c r="BH131" s="8"/>
      <c r="BI131" s="8"/>
      <c r="BJ131" s="8"/>
      <c r="BK131" s="8"/>
      <c r="BL131" s="8"/>
      <c r="BM131" s="8"/>
      <c r="BN131" s="8"/>
      <c r="BO131" s="8"/>
      <c r="BP131" s="8"/>
      <c r="BQ131" s="8"/>
      <c r="BR131" s="8"/>
      <c r="BS131" s="8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/>
      <c r="CI131" s="8"/>
      <c r="CJ131" s="8"/>
      <c r="CK131" s="9"/>
      <c r="CL131" s="9"/>
      <c r="CM131" s="9"/>
      <c r="CN131" s="9"/>
      <c r="CO131" s="9"/>
      <c r="CP131" s="9"/>
      <c r="CQ131" s="9"/>
      <c r="CR131" s="9"/>
      <c r="CS131" s="9"/>
      <c r="CT131" s="9"/>
      <c r="CU131" s="9"/>
      <c r="CV131" s="9"/>
      <c r="CW131" s="9"/>
    </row>
    <row r="132" spans="1:101" ht="21" x14ac:dyDescent="0.25">
      <c r="A132" s="1">
        <v>128</v>
      </c>
      <c r="B132" s="1"/>
      <c r="C132" s="1"/>
      <c r="D132" s="20"/>
      <c r="E132" s="1"/>
      <c r="F132" s="10"/>
      <c r="G132" s="4" t="str">
        <f t="shared" ca="1" si="1"/>
        <v>متزن</v>
      </c>
      <c r="H132" s="8">
        <f ca="1">SUMIF(J$4:$DF131,$J$4,J132:DF132)</f>
        <v>0</v>
      </c>
      <c r="I132" s="8">
        <f t="shared" si="3"/>
        <v>0</v>
      </c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A132" s="8"/>
      <c r="BB132" s="8"/>
      <c r="BC132" s="8"/>
      <c r="BD132" s="8"/>
      <c r="BE132" s="8"/>
      <c r="BF132" s="8"/>
      <c r="BG132" s="8"/>
      <c r="BH132" s="8"/>
      <c r="BI132" s="8"/>
      <c r="BJ132" s="8"/>
      <c r="BK132" s="8"/>
      <c r="BL132" s="8"/>
      <c r="BM132" s="8"/>
      <c r="BN132" s="8"/>
      <c r="BO132" s="8"/>
      <c r="BP132" s="8"/>
      <c r="BQ132" s="8"/>
      <c r="BR132" s="8"/>
      <c r="BS132" s="8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/>
      <c r="CI132" s="8"/>
      <c r="CJ132" s="8"/>
      <c r="CK132" s="9"/>
      <c r="CL132" s="9"/>
      <c r="CM132" s="9"/>
      <c r="CN132" s="9"/>
      <c r="CO132" s="9"/>
      <c r="CP132" s="9"/>
      <c r="CQ132" s="9"/>
      <c r="CR132" s="9"/>
      <c r="CS132" s="9"/>
      <c r="CT132" s="9"/>
      <c r="CU132" s="9"/>
      <c r="CV132" s="9"/>
      <c r="CW132" s="9"/>
    </row>
    <row r="133" spans="1:101" ht="21" x14ac:dyDescent="0.25">
      <c r="A133" s="1">
        <v>129</v>
      </c>
      <c r="B133" s="1"/>
      <c r="C133" s="1"/>
      <c r="D133" s="20"/>
      <c r="E133" s="1"/>
      <c r="F133" s="10"/>
      <c r="G133" s="4" t="str">
        <f t="shared" ca="1" si="1"/>
        <v>متزن</v>
      </c>
      <c r="H133" s="8">
        <f ca="1">SUMIF(J$4:$DF132,$J$4,J133:DF133)</f>
        <v>0</v>
      </c>
      <c r="I133" s="8">
        <f t="shared" si="3"/>
        <v>0</v>
      </c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8"/>
      <c r="BP133" s="8"/>
      <c r="BQ133" s="8"/>
      <c r="BR133" s="8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9"/>
      <c r="CL133" s="9"/>
      <c r="CM133" s="9"/>
      <c r="CN133" s="9"/>
      <c r="CO133" s="9"/>
      <c r="CP133" s="9"/>
      <c r="CQ133" s="9"/>
      <c r="CR133" s="9"/>
      <c r="CS133" s="9"/>
      <c r="CT133" s="9"/>
      <c r="CU133" s="9"/>
      <c r="CV133" s="9"/>
      <c r="CW133" s="9"/>
    </row>
    <row r="134" spans="1:101" ht="21" x14ac:dyDescent="0.25">
      <c r="A134" s="1">
        <v>130</v>
      </c>
      <c r="B134" s="1"/>
      <c r="C134" s="1"/>
      <c r="D134" s="20"/>
      <c r="E134" s="1"/>
      <c r="F134" s="10"/>
      <c r="G134" s="4" t="str">
        <f t="shared" ca="1" si="1"/>
        <v>متزن</v>
      </c>
      <c r="H134" s="8">
        <f ca="1">SUMIF(J$4:$DF133,$J$4,J134:DF134)</f>
        <v>0</v>
      </c>
      <c r="I134" s="8">
        <f t="shared" si="3"/>
        <v>0</v>
      </c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8"/>
      <c r="BP134" s="8"/>
      <c r="BQ134" s="8"/>
      <c r="BR134" s="8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9"/>
      <c r="CL134" s="9"/>
      <c r="CM134" s="9"/>
      <c r="CN134" s="9"/>
      <c r="CO134" s="9"/>
      <c r="CP134" s="9"/>
      <c r="CQ134" s="9"/>
      <c r="CR134" s="9"/>
      <c r="CS134" s="9"/>
      <c r="CT134" s="9"/>
      <c r="CU134" s="9"/>
      <c r="CV134" s="9"/>
      <c r="CW134" s="9"/>
    </row>
    <row r="135" spans="1:101" ht="21" customHeight="1" x14ac:dyDescent="0.25">
      <c r="A135" s="114" t="s">
        <v>30</v>
      </c>
      <c r="B135" s="114"/>
      <c r="C135" s="6"/>
      <c r="D135" s="23"/>
      <c r="G135" s="105" t="str">
        <f ca="1">IF(H135=I135,"متزن","غيرمتزن")</f>
        <v>غيرمتزن</v>
      </c>
      <c r="H135" s="101">
        <f ca="1">SUM(H5:H134)</f>
        <v>5088160.05</v>
      </c>
      <c r="I135" s="101">
        <f t="shared" ref="I135:CI135" si="6">SUM(I5:I134)</f>
        <v>6330350.5</v>
      </c>
      <c r="J135" s="101">
        <f t="shared" si="6"/>
        <v>0</v>
      </c>
      <c r="K135" s="101">
        <f t="shared" si="6"/>
        <v>0</v>
      </c>
      <c r="L135" s="101">
        <f t="shared" si="6"/>
        <v>0</v>
      </c>
      <c r="M135" s="101">
        <f t="shared" si="6"/>
        <v>0</v>
      </c>
      <c r="N135" s="101">
        <f t="shared" si="6"/>
        <v>0</v>
      </c>
      <c r="O135" s="101">
        <f t="shared" si="6"/>
        <v>0</v>
      </c>
      <c r="P135" s="101">
        <f t="shared" si="6"/>
        <v>0</v>
      </c>
      <c r="Q135" s="101">
        <f t="shared" si="6"/>
        <v>0</v>
      </c>
      <c r="R135" s="101">
        <f t="shared" si="6"/>
        <v>0</v>
      </c>
      <c r="S135" s="101">
        <f t="shared" si="6"/>
        <v>0</v>
      </c>
      <c r="T135" s="101">
        <f t="shared" si="6"/>
        <v>0</v>
      </c>
      <c r="U135" s="101">
        <f t="shared" si="6"/>
        <v>6272201.5</v>
      </c>
      <c r="V135" s="101">
        <f t="shared" si="6"/>
        <v>0</v>
      </c>
      <c r="W135" s="101">
        <f t="shared" si="6"/>
        <v>0</v>
      </c>
      <c r="X135" s="101">
        <f t="shared" si="6"/>
        <v>0</v>
      </c>
      <c r="Y135" s="101">
        <f t="shared" si="6"/>
        <v>0</v>
      </c>
      <c r="Z135" s="101">
        <f t="shared" si="6"/>
        <v>0</v>
      </c>
      <c r="AA135" s="101">
        <f t="shared" si="6"/>
        <v>0</v>
      </c>
      <c r="AB135" s="101">
        <f t="shared" si="6"/>
        <v>0</v>
      </c>
      <c r="AC135" s="101">
        <f t="shared" si="6"/>
        <v>0</v>
      </c>
      <c r="AD135" s="101">
        <f t="shared" si="6"/>
        <v>0</v>
      </c>
      <c r="AE135" s="101">
        <f t="shared" si="6"/>
        <v>0</v>
      </c>
      <c r="AF135" s="101">
        <f t="shared" si="6"/>
        <v>0</v>
      </c>
      <c r="AG135" s="101">
        <f t="shared" si="6"/>
        <v>0</v>
      </c>
      <c r="AH135" s="11"/>
      <c r="AI135" s="11"/>
      <c r="AJ135" s="11"/>
      <c r="AK135" s="11"/>
      <c r="AL135" s="11"/>
      <c r="AM135" s="11"/>
      <c r="AN135" s="11"/>
      <c r="AO135" s="11"/>
      <c r="AP135" s="11"/>
      <c r="AQ135" s="11"/>
      <c r="AR135" s="11"/>
      <c r="AS135" s="11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11"/>
      <c r="BG135" s="11"/>
      <c r="BH135" s="11"/>
      <c r="BI135" s="11"/>
      <c r="BJ135" s="11"/>
      <c r="BK135" s="11"/>
      <c r="BL135" s="11"/>
      <c r="BM135" s="11"/>
      <c r="BN135" s="11"/>
      <c r="BO135" s="11"/>
      <c r="BP135" s="30"/>
      <c r="BQ135" s="30"/>
      <c r="BR135" s="101">
        <f t="shared" si="6"/>
        <v>62186</v>
      </c>
      <c r="BS135" s="101">
        <f t="shared" si="6"/>
        <v>0</v>
      </c>
      <c r="BT135" s="101">
        <f t="shared" si="6"/>
        <v>4977999.05</v>
      </c>
      <c r="BU135" s="101">
        <f t="shared" si="6"/>
        <v>0</v>
      </c>
      <c r="BV135" s="101">
        <f t="shared" si="6"/>
        <v>0</v>
      </c>
      <c r="BW135" s="101">
        <f t="shared" si="6"/>
        <v>0</v>
      </c>
      <c r="BX135" s="101">
        <f t="shared" si="6"/>
        <v>0</v>
      </c>
      <c r="BY135" s="101">
        <f t="shared" si="6"/>
        <v>0</v>
      </c>
      <c r="BZ135" s="101">
        <f t="shared" si="6"/>
        <v>0</v>
      </c>
      <c r="CA135" s="101">
        <f t="shared" si="6"/>
        <v>0</v>
      </c>
      <c r="CB135" s="101">
        <f t="shared" si="6"/>
        <v>0</v>
      </c>
      <c r="CC135" s="101">
        <f t="shared" si="6"/>
        <v>0</v>
      </c>
      <c r="CD135" s="101">
        <f t="shared" si="6"/>
        <v>0</v>
      </c>
      <c r="CE135" s="101">
        <f t="shared" si="6"/>
        <v>0</v>
      </c>
      <c r="CF135" s="101">
        <f t="shared" si="6"/>
        <v>0</v>
      </c>
      <c r="CG135" s="101">
        <f t="shared" si="6"/>
        <v>0</v>
      </c>
      <c r="CH135" s="101">
        <f t="shared" si="6"/>
        <v>0</v>
      </c>
      <c r="CI135" s="101">
        <f t="shared" si="6"/>
        <v>0</v>
      </c>
    </row>
    <row r="136" spans="1:101" ht="21" customHeight="1" x14ac:dyDescent="0.25">
      <c r="A136" s="114"/>
      <c r="B136" s="114"/>
      <c r="C136" s="6"/>
      <c r="D136" s="23"/>
      <c r="G136" s="106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  <c r="Z136" s="102"/>
      <c r="AA136" s="102"/>
      <c r="AB136" s="102"/>
      <c r="AC136" s="102"/>
      <c r="AD136" s="102"/>
      <c r="AE136" s="102"/>
      <c r="AF136" s="102"/>
      <c r="AG136" s="102"/>
      <c r="AH136" s="12"/>
      <c r="AI136" s="12"/>
      <c r="AJ136" s="12"/>
      <c r="AK136" s="12"/>
      <c r="AL136" s="12"/>
      <c r="AM136" s="12"/>
      <c r="AN136" s="12"/>
      <c r="AO136" s="12"/>
      <c r="AP136" s="12"/>
      <c r="AQ136" s="12"/>
      <c r="AR136" s="12"/>
      <c r="AS136" s="12"/>
      <c r="AT136" s="34"/>
      <c r="AU136" s="34"/>
      <c r="AV136" s="34"/>
      <c r="AW136" s="34"/>
      <c r="AX136" s="34"/>
      <c r="AY136" s="34"/>
      <c r="AZ136" s="34"/>
      <c r="BA136" s="34"/>
      <c r="BB136" s="34"/>
      <c r="BC136" s="34"/>
      <c r="BD136" s="34"/>
      <c r="BE136" s="34"/>
      <c r="BF136" s="12"/>
      <c r="BG136" s="12"/>
      <c r="BH136" s="12"/>
      <c r="BI136" s="12"/>
      <c r="BJ136" s="12"/>
      <c r="BK136" s="12"/>
      <c r="BL136" s="12"/>
      <c r="BM136" s="12"/>
      <c r="BN136" s="12"/>
      <c r="BO136" s="12"/>
      <c r="BP136" s="31"/>
      <c r="BQ136" s="31"/>
      <c r="BR136" s="102"/>
      <c r="BS136" s="102"/>
      <c r="BT136" s="102"/>
      <c r="BU136" s="102"/>
      <c r="BV136" s="102"/>
      <c r="BW136" s="102"/>
      <c r="BX136" s="102"/>
      <c r="BY136" s="102"/>
      <c r="BZ136" s="102"/>
      <c r="CA136" s="102"/>
      <c r="CB136" s="102"/>
      <c r="CC136" s="102"/>
      <c r="CD136" s="102"/>
      <c r="CE136" s="102"/>
      <c r="CF136" s="102"/>
      <c r="CG136" s="102"/>
      <c r="CH136" s="102"/>
      <c r="CI136" s="102"/>
    </row>
    <row r="139" spans="1:101" x14ac:dyDescent="0.25">
      <c r="U139" s="53"/>
    </row>
    <row r="1363" spans="8:8" x14ac:dyDescent="0.25">
      <c r="H1363" s="35" t="s">
        <v>183</v>
      </c>
    </row>
  </sheetData>
  <autoFilter ref="A3:CW136">
    <filterColumn colId="7" showButton="0"/>
    <filterColumn colId="9" showButton="0"/>
    <filterColumn colId="11" showButton="0"/>
    <filterColumn colId="13" showButton="0"/>
    <filterColumn colId="15" showButton="0"/>
    <filterColumn colId="17" showButton="0"/>
    <filterColumn colId="19" showButton="0"/>
    <filterColumn colId="21" showButton="0"/>
    <filterColumn colId="23" showButton="0"/>
    <filterColumn colId="25" showButton="0"/>
    <filterColumn colId="27" showButton="0"/>
    <filterColumn colId="29" showButton="0"/>
    <filterColumn colId="31" showButton="0"/>
    <filterColumn colId="33" showButton="0"/>
    <filterColumn colId="35" showButton="0"/>
    <filterColumn colId="37" showButton="0"/>
    <filterColumn colId="39" showButton="0"/>
    <filterColumn colId="41" showButton="0"/>
    <filterColumn colId="43" showButton="0"/>
    <filterColumn colId="45" showButton="0"/>
    <filterColumn colId="47" showButton="0"/>
    <filterColumn colId="49" showButton="0"/>
    <filterColumn colId="51" showButton="0"/>
    <filterColumn colId="53" showButton="0"/>
    <filterColumn colId="55" showButton="0"/>
    <filterColumn colId="57" showButton="0"/>
    <filterColumn colId="59" showButton="0"/>
    <filterColumn colId="61" showButton="0"/>
    <filterColumn colId="63" showButton="0"/>
    <filterColumn colId="65" showButton="0"/>
    <filterColumn colId="67" showButton="0"/>
    <filterColumn colId="69" showButton="0"/>
    <filterColumn colId="71" showButton="0"/>
    <filterColumn colId="73" showButton="0"/>
    <filterColumn colId="75" showButton="0"/>
    <filterColumn colId="77" showButton="0"/>
    <filterColumn colId="79" showButton="0"/>
    <filterColumn colId="81" showButton="0"/>
    <filterColumn colId="83" showButton="0"/>
    <filterColumn colId="85" showButton="0"/>
  </autoFilter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135:P136"/>
    <mergeCell ref="A3:A4"/>
    <mergeCell ref="A135:B136"/>
    <mergeCell ref="H135:H136"/>
    <mergeCell ref="I135:I136"/>
    <mergeCell ref="J135:J136"/>
    <mergeCell ref="G135:G136"/>
    <mergeCell ref="C3:C4"/>
    <mergeCell ref="D3:D4"/>
    <mergeCell ref="N3:O3"/>
    <mergeCell ref="P3:Q3"/>
    <mergeCell ref="B3:B4"/>
    <mergeCell ref="E3:E4"/>
    <mergeCell ref="G3:G4"/>
    <mergeCell ref="F3:F4"/>
    <mergeCell ref="K135:K136"/>
    <mergeCell ref="L135:L136"/>
    <mergeCell ref="M135:M136"/>
    <mergeCell ref="N135:N136"/>
    <mergeCell ref="O135:O136"/>
    <mergeCell ref="AB135:AB136"/>
    <mergeCell ref="Q135:Q136"/>
    <mergeCell ref="R135:R136"/>
    <mergeCell ref="S135:S136"/>
    <mergeCell ref="T135:T136"/>
    <mergeCell ref="U135:U136"/>
    <mergeCell ref="V135:V136"/>
    <mergeCell ref="W135:W136"/>
    <mergeCell ref="X135:X136"/>
    <mergeCell ref="Y135:Y136"/>
    <mergeCell ref="Z135:Z136"/>
    <mergeCell ref="AA135:AA136"/>
    <mergeCell ref="AC135:AC136"/>
    <mergeCell ref="AD135:AD136"/>
    <mergeCell ref="AE135:AE136"/>
    <mergeCell ref="AF135:AF136"/>
    <mergeCell ref="AG135:AG136"/>
    <mergeCell ref="CF135:CF136"/>
    <mergeCell ref="CG135:CG136"/>
    <mergeCell ref="CH135:CH136"/>
    <mergeCell ref="CI135:CI136"/>
    <mergeCell ref="BY135:BY136"/>
    <mergeCell ref="BZ135:BZ136"/>
    <mergeCell ref="CA135:CA136"/>
    <mergeCell ref="CB135:CB136"/>
    <mergeCell ref="CC135:CC136"/>
    <mergeCell ref="CD135:CD136"/>
    <mergeCell ref="BJ3:BK3"/>
    <mergeCell ref="BL3:BM3"/>
    <mergeCell ref="BN3:BO3"/>
    <mergeCell ref="CE135:CE136"/>
    <mergeCell ref="BS135:BS136"/>
    <mergeCell ref="BT135:BT136"/>
    <mergeCell ref="BU135:BU136"/>
    <mergeCell ref="BV135:BV136"/>
    <mergeCell ref="BW135:BW136"/>
    <mergeCell ref="BX135:BX136"/>
    <mergeCell ref="BR135:BR136"/>
    <mergeCell ref="BP3:BQ3"/>
  </mergeCells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141"/>
  <sheetViews>
    <sheetView rightToLeft="1" zoomScale="98" zoomScaleNormal="98" workbookViewId="0">
      <pane xSplit="9" ySplit="4" topLeftCell="BQ76" activePane="bottomRight" state="frozen"/>
      <selection activeCell="R4" sqref="R4"/>
      <selection pane="topRight" activeCell="R4" sqref="R4"/>
      <selection pane="bottomLeft" activeCell="R4" sqref="R4"/>
      <selection pane="bottomRight" activeCell="BT20" sqref="BT20"/>
    </sheetView>
  </sheetViews>
  <sheetFormatPr defaultRowHeight="15" x14ac:dyDescent="0.25"/>
  <cols>
    <col min="2" max="2" width="15.140625" bestFit="1" customWidth="1"/>
    <col min="3" max="3" width="14" bestFit="1" customWidth="1"/>
    <col min="4" max="4" width="15.42578125" style="28" bestFit="1" customWidth="1"/>
    <col min="5" max="5" width="51.42578125" bestFit="1" customWidth="1"/>
    <col min="6" max="6" width="12.42578125" style="26" bestFit="1" customWidth="1"/>
    <col min="7" max="7" width="11.42578125" bestFit="1" customWidth="1"/>
    <col min="8" max="9" width="10.5703125" bestFit="1" customWidth="1"/>
  </cols>
  <sheetData>
    <row r="1" spans="1:101" ht="15" customHeight="1" x14ac:dyDescent="0.25">
      <c r="J1" s="111" t="s">
        <v>9</v>
      </c>
      <c r="K1" s="111"/>
      <c r="L1" s="111"/>
      <c r="M1" s="111"/>
      <c r="N1" s="111"/>
      <c r="O1" s="111"/>
      <c r="P1" s="111"/>
      <c r="Q1" s="111"/>
      <c r="R1" s="111"/>
      <c r="S1" s="111"/>
      <c r="T1" s="112" t="s">
        <v>17</v>
      </c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09" t="s">
        <v>23</v>
      </c>
      <c r="BU1" s="109"/>
      <c r="BV1" s="109"/>
      <c r="BW1" s="109"/>
      <c r="BX1" s="109"/>
      <c r="BY1" s="109"/>
      <c r="BZ1" s="109"/>
      <c r="CA1" s="109"/>
      <c r="CB1" s="110" t="s">
        <v>28</v>
      </c>
      <c r="CC1" s="110"/>
      <c r="CD1" s="110"/>
      <c r="CE1" s="110"/>
      <c r="CF1" s="110"/>
      <c r="CG1" s="110"/>
      <c r="CH1" s="110"/>
      <c r="CI1" s="110"/>
    </row>
    <row r="2" spans="1:101" ht="15" customHeight="1" x14ac:dyDescent="0.25"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  <c r="AR2" s="113"/>
      <c r="AS2" s="113"/>
      <c r="AT2" s="113"/>
      <c r="AU2" s="113"/>
      <c r="AV2" s="113"/>
      <c r="AW2" s="113"/>
      <c r="AX2" s="113"/>
      <c r="AY2" s="113"/>
      <c r="AZ2" s="113"/>
      <c r="BA2" s="113"/>
      <c r="BB2" s="113"/>
      <c r="BC2" s="113"/>
      <c r="BD2" s="113"/>
      <c r="BE2" s="113"/>
      <c r="BF2" s="113"/>
      <c r="BG2" s="113"/>
      <c r="BH2" s="113"/>
      <c r="BI2" s="113"/>
      <c r="BJ2" s="113"/>
      <c r="BK2" s="113"/>
      <c r="BL2" s="113"/>
      <c r="BM2" s="113"/>
      <c r="BN2" s="113"/>
      <c r="BO2" s="113"/>
      <c r="BP2" s="113"/>
      <c r="BQ2" s="113"/>
      <c r="BR2" s="113"/>
      <c r="BS2" s="113"/>
      <c r="BT2" s="109"/>
      <c r="BU2" s="109"/>
      <c r="BV2" s="109"/>
      <c r="BW2" s="109"/>
      <c r="BX2" s="109"/>
      <c r="BY2" s="109"/>
      <c r="BZ2" s="109"/>
      <c r="CA2" s="109"/>
      <c r="CB2" s="110"/>
      <c r="CC2" s="110"/>
      <c r="CD2" s="110"/>
      <c r="CE2" s="110"/>
      <c r="CF2" s="110"/>
      <c r="CG2" s="110"/>
      <c r="CH2" s="110"/>
      <c r="CI2" s="110"/>
    </row>
    <row r="3" spans="1:101" ht="21" x14ac:dyDescent="0.3">
      <c r="A3" s="103" t="s">
        <v>29</v>
      </c>
      <c r="B3" s="103" t="s">
        <v>36</v>
      </c>
      <c r="C3" s="105" t="s">
        <v>37</v>
      </c>
      <c r="D3" s="107" t="s">
        <v>50</v>
      </c>
      <c r="E3" s="103" t="s">
        <v>0</v>
      </c>
      <c r="F3" s="105" t="s">
        <v>31</v>
      </c>
      <c r="G3" s="103" t="s">
        <v>1</v>
      </c>
      <c r="H3" s="103" t="s">
        <v>2</v>
      </c>
      <c r="I3" s="103"/>
      <c r="J3" s="100" t="s">
        <v>3</v>
      </c>
      <c r="K3" s="100"/>
      <c r="L3" s="100" t="s">
        <v>4</v>
      </c>
      <c r="M3" s="100"/>
      <c r="N3" s="100" t="s">
        <v>5</v>
      </c>
      <c r="O3" s="100"/>
      <c r="P3" s="100" t="s">
        <v>6</v>
      </c>
      <c r="Q3" s="100"/>
      <c r="R3" s="100" t="s">
        <v>261</v>
      </c>
      <c r="S3" s="100"/>
      <c r="T3" s="100" t="s">
        <v>10</v>
      </c>
      <c r="U3" s="100"/>
      <c r="V3" s="100" t="s">
        <v>11</v>
      </c>
      <c r="W3" s="100"/>
      <c r="X3" s="100" t="s">
        <v>12</v>
      </c>
      <c r="Y3" s="100"/>
      <c r="Z3" s="100" t="s">
        <v>13</v>
      </c>
      <c r="AA3" s="100"/>
      <c r="AB3" s="100" t="s">
        <v>14</v>
      </c>
      <c r="AC3" s="100"/>
      <c r="AD3" s="100" t="s">
        <v>15</v>
      </c>
      <c r="AE3" s="100"/>
      <c r="AF3" s="100" t="s">
        <v>16</v>
      </c>
      <c r="AG3" s="100"/>
      <c r="AH3" s="100" t="s">
        <v>63</v>
      </c>
      <c r="AI3" s="100"/>
      <c r="AJ3" s="100" t="s">
        <v>64</v>
      </c>
      <c r="AK3" s="100"/>
      <c r="AL3" s="100" t="s">
        <v>65</v>
      </c>
      <c r="AM3" s="100"/>
      <c r="AN3" s="100" t="s">
        <v>66</v>
      </c>
      <c r="AO3" s="100"/>
      <c r="AP3" s="100" t="s">
        <v>67</v>
      </c>
      <c r="AQ3" s="100"/>
      <c r="AR3" s="100" t="s">
        <v>68</v>
      </c>
      <c r="AS3" s="100"/>
      <c r="AT3" s="100" t="s">
        <v>159</v>
      </c>
      <c r="AU3" s="100"/>
      <c r="AV3" s="100" t="s">
        <v>160</v>
      </c>
      <c r="AW3" s="100"/>
      <c r="AX3" s="100" t="s">
        <v>161</v>
      </c>
      <c r="AY3" s="100"/>
      <c r="AZ3" s="100" t="s">
        <v>162</v>
      </c>
      <c r="BA3" s="100"/>
      <c r="BB3" s="100" t="s">
        <v>219</v>
      </c>
      <c r="BC3" s="100"/>
      <c r="BD3" s="100" t="s">
        <v>221</v>
      </c>
      <c r="BE3" s="100"/>
      <c r="BF3" s="100" t="s">
        <v>69</v>
      </c>
      <c r="BG3" s="100"/>
      <c r="BH3" s="100" t="s">
        <v>70</v>
      </c>
      <c r="BI3" s="100"/>
      <c r="BJ3" s="100" t="s">
        <v>71</v>
      </c>
      <c r="BK3" s="100"/>
      <c r="BL3" s="100" t="s">
        <v>72</v>
      </c>
      <c r="BM3" s="100"/>
      <c r="BN3" s="100" t="s">
        <v>89</v>
      </c>
      <c r="BO3" s="100"/>
      <c r="BP3" s="100" t="s">
        <v>151</v>
      </c>
      <c r="BQ3" s="100"/>
      <c r="BR3" s="100" t="s">
        <v>22</v>
      </c>
      <c r="BS3" s="100"/>
      <c r="BT3" s="100" t="s">
        <v>18</v>
      </c>
      <c r="BU3" s="100"/>
      <c r="BV3" s="100" t="s">
        <v>19</v>
      </c>
      <c r="BW3" s="100"/>
      <c r="BX3" s="100" t="s">
        <v>20</v>
      </c>
      <c r="BY3" s="100"/>
      <c r="BZ3" s="100" t="s">
        <v>21</v>
      </c>
      <c r="CA3" s="100"/>
      <c r="CB3" s="100" t="s">
        <v>24</v>
      </c>
      <c r="CC3" s="100"/>
      <c r="CD3" s="100" t="s">
        <v>25</v>
      </c>
      <c r="CE3" s="100"/>
      <c r="CF3" s="100" t="s">
        <v>26</v>
      </c>
      <c r="CG3" s="100"/>
      <c r="CH3" s="100" t="s">
        <v>27</v>
      </c>
      <c r="CI3" s="100"/>
      <c r="CJ3" s="1"/>
    </row>
    <row r="4" spans="1:101" ht="21" x14ac:dyDescent="0.3">
      <c r="A4" s="103"/>
      <c r="B4" s="103"/>
      <c r="C4" s="106"/>
      <c r="D4" s="108"/>
      <c r="E4" s="103"/>
      <c r="F4" s="106"/>
      <c r="G4" s="103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7">
        <v>45413</v>
      </c>
      <c r="C5" s="7">
        <v>45413</v>
      </c>
      <c r="D5" s="20">
        <v>48</v>
      </c>
      <c r="E5" s="1" t="s">
        <v>253</v>
      </c>
      <c r="F5" s="10" t="s">
        <v>137</v>
      </c>
      <c r="G5" s="4" t="str">
        <f>IF(H5=I5,"متزن","غيرمتزن")</f>
        <v>متزن</v>
      </c>
      <c r="H5" s="8">
        <f>SUMIF(J4:$DF$4,$J$4,J5:DF5)</f>
        <v>5000</v>
      </c>
      <c r="I5" s="8">
        <f>SUMIF($J$4:$DF$4,$K$4,J5:DF5)</f>
        <v>5000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>
        <v>5000</v>
      </c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>
        <v>5000</v>
      </c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7">
        <v>45414</v>
      </c>
      <c r="C6" s="7">
        <v>45414</v>
      </c>
      <c r="D6" s="20">
        <v>49</v>
      </c>
      <c r="E6" s="1" t="s">
        <v>170</v>
      </c>
      <c r="F6" s="10" t="s">
        <v>121</v>
      </c>
      <c r="G6" s="4" t="str">
        <f t="shared" ref="G6:G139" ca="1" si="0">IF(H6=I6,"متزن","غيرمتزن")</f>
        <v>متزن</v>
      </c>
      <c r="H6" s="8">
        <f ca="1">SUMIF(J$4:$DF5,$J$4,J6:DF6)</f>
        <v>100</v>
      </c>
      <c r="I6" s="8">
        <f t="shared" ref="I6:I139" si="1">SUMIF($J$4:$DF$4,$K$4,J6:DF6)</f>
        <v>100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>
        <v>100</v>
      </c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>
        <v>100</v>
      </c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7">
        <v>45414</v>
      </c>
      <c r="C7" s="7">
        <v>45414</v>
      </c>
      <c r="D7" s="20">
        <v>49</v>
      </c>
      <c r="E7" s="1" t="s">
        <v>254</v>
      </c>
      <c r="F7" s="10" t="s">
        <v>121</v>
      </c>
      <c r="G7" s="4" t="str">
        <f t="shared" ca="1" si="0"/>
        <v>متزن</v>
      </c>
      <c r="H7" s="8">
        <f ca="1">SUMIF(J$4:$DF6,$J$4,J7:DF7)</f>
        <v>105</v>
      </c>
      <c r="I7" s="8">
        <f t="shared" si="1"/>
        <v>105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>
        <v>105</v>
      </c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>
        <v>105</v>
      </c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21" x14ac:dyDescent="0.25">
      <c r="A8" s="1">
        <v>4</v>
      </c>
      <c r="B8" s="7">
        <v>45414</v>
      </c>
      <c r="C8" s="7">
        <v>45414</v>
      </c>
      <c r="D8" s="20">
        <v>49</v>
      </c>
      <c r="E8" s="1" t="s">
        <v>79</v>
      </c>
      <c r="F8" s="10" t="s">
        <v>121</v>
      </c>
      <c r="G8" s="4" t="str">
        <f t="shared" ca="1" si="0"/>
        <v>متزن</v>
      </c>
      <c r="H8" s="8">
        <f ca="1">SUMIF(J$4:$DF7,$J$4,J8:DF8)</f>
        <v>1000</v>
      </c>
      <c r="I8" s="8">
        <f t="shared" si="1"/>
        <v>1000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>
        <v>1000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>
        <v>1000</v>
      </c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7">
        <v>45414</v>
      </c>
      <c r="C9" s="7">
        <v>45414</v>
      </c>
      <c r="D9" s="20">
        <v>49</v>
      </c>
      <c r="E9" s="1" t="s">
        <v>255</v>
      </c>
      <c r="F9" s="10" t="s">
        <v>121</v>
      </c>
      <c r="G9" s="4" t="str">
        <f t="shared" ca="1" si="0"/>
        <v>متزن</v>
      </c>
      <c r="H9" s="8">
        <f ca="1">SUMIF(J$4:$DF8,$J$4,J9:DF9)</f>
        <v>500</v>
      </c>
      <c r="I9" s="8">
        <f t="shared" si="1"/>
        <v>500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>
        <v>500</v>
      </c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>
        <v>500</v>
      </c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7">
        <v>45414</v>
      </c>
      <c r="C10" s="7">
        <v>45414</v>
      </c>
      <c r="D10" s="20">
        <v>49</v>
      </c>
      <c r="E10" s="1" t="s">
        <v>256</v>
      </c>
      <c r="F10" s="10" t="s">
        <v>121</v>
      </c>
      <c r="G10" s="4" t="str">
        <f t="shared" ca="1" si="0"/>
        <v>متزن</v>
      </c>
      <c r="H10" s="8">
        <f ca="1">SUMIF(J$4:$DF9,$J$4,J10:DF10)</f>
        <v>2750</v>
      </c>
      <c r="I10" s="8">
        <f t="shared" si="1"/>
        <v>2750</v>
      </c>
      <c r="J10" s="8"/>
      <c r="K10" s="8"/>
      <c r="L10" s="8"/>
      <c r="M10" s="8"/>
      <c r="N10" s="8"/>
      <c r="O10" s="8"/>
      <c r="P10" s="8"/>
      <c r="Q10" s="8"/>
      <c r="R10" s="8">
        <v>2750</v>
      </c>
      <c r="S10" s="8"/>
      <c r="T10" s="8"/>
      <c r="U10" s="8">
        <v>2750</v>
      </c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7">
        <v>45414</v>
      </c>
      <c r="C11" s="7">
        <v>45414</v>
      </c>
      <c r="D11" s="20">
        <v>49</v>
      </c>
      <c r="E11" s="1" t="s">
        <v>203</v>
      </c>
      <c r="F11" s="10" t="s">
        <v>121</v>
      </c>
      <c r="G11" s="4" t="str">
        <f t="shared" ca="1" si="0"/>
        <v>متزن</v>
      </c>
      <c r="H11" s="8">
        <f ca="1">SUMIF(J$4:$DF10,$J$4,J11:DF11)</f>
        <v>1000</v>
      </c>
      <c r="I11" s="8">
        <f t="shared" si="1"/>
        <v>1000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v>1000</v>
      </c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>
        <v>1000</v>
      </c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7">
        <v>45414</v>
      </c>
      <c r="C12" s="7">
        <v>45414</v>
      </c>
      <c r="D12" s="20">
        <v>49</v>
      </c>
      <c r="E12" s="1" t="s">
        <v>257</v>
      </c>
      <c r="F12" s="10" t="s">
        <v>121</v>
      </c>
      <c r="G12" s="4" t="str">
        <f t="shared" ca="1" si="0"/>
        <v>متزن</v>
      </c>
      <c r="H12" s="8">
        <f ca="1">SUMIF(J$4:$DF11,$J$4,J12:DF12)</f>
        <v>5000</v>
      </c>
      <c r="I12" s="8">
        <f t="shared" si="1"/>
        <v>5000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>
        <v>5000</v>
      </c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>
        <v>5000</v>
      </c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7">
        <v>45414</v>
      </c>
      <c r="C13" s="7">
        <v>45414</v>
      </c>
      <c r="D13" s="20">
        <v>49</v>
      </c>
      <c r="E13" s="1" t="s">
        <v>85</v>
      </c>
      <c r="F13" s="10" t="s">
        <v>121</v>
      </c>
      <c r="G13" s="4" t="str">
        <f t="shared" ca="1" si="0"/>
        <v>متزن</v>
      </c>
      <c r="H13" s="8">
        <f ca="1">SUMIF(J$4:$DF12,$J$4,J13:DF13)</f>
        <v>10125</v>
      </c>
      <c r="I13" s="8">
        <f t="shared" si="1"/>
        <v>10125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>
        <v>10125</v>
      </c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>
        <v>10125</v>
      </c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7">
        <v>45414</v>
      </c>
      <c r="C14" s="7">
        <v>45414</v>
      </c>
      <c r="D14" s="20">
        <v>49</v>
      </c>
      <c r="E14" s="1" t="s">
        <v>258</v>
      </c>
      <c r="F14" s="10" t="s">
        <v>121</v>
      </c>
      <c r="G14" s="4" t="str">
        <f t="shared" ca="1" si="0"/>
        <v>متزن</v>
      </c>
      <c r="H14" s="8">
        <f ca="1">SUMIF(J$4:$DF13,$J$4,J14:DF14)</f>
        <v>2000</v>
      </c>
      <c r="I14" s="8">
        <f t="shared" si="1"/>
        <v>2000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>
        <v>2000</v>
      </c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>
        <v>2000</v>
      </c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7">
        <v>45414</v>
      </c>
      <c r="C15" s="7">
        <v>45414</v>
      </c>
      <c r="D15" s="20">
        <v>49</v>
      </c>
      <c r="E15" s="1" t="s">
        <v>79</v>
      </c>
      <c r="F15" s="10" t="s">
        <v>121</v>
      </c>
      <c r="G15" s="4" t="str">
        <f t="shared" ca="1" si="0"/>
        <v>متزن</v>
      </c>
      <c r="H15" s="8">
        <f ca="1">SUMIF(J$4:$DF14,$J$4,J15:DF15)</f>
        <v>1000</v>
      </c>
      <c r="I15" s="8">
        <f t="shared" si="1"/>
        <v>1000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>
        <v>1000</v>
      </c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>
        <v>1000</v>
      </c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7">
        <v>45414</v>
      </c>
      <c r="C16" s="7">
        <v>45414</v>
      </c>
      <c r="D16" s="20">
        <v>49</v>
      </c>
      <c r="E16" s="1" t="s">
        <v>259</v>
      </c>
      <c r="F16" s="10" t="s">
        <v>121</v>
      </c>
      <c r="G16" s="4" t="str">
        <f t="shared" ca="1" si="0"/>
        <v>متزن</v>
      </c>
      <c r="H16" s="8">
        <f ca="1">SUMIF(J$4:$DF15,$J$4,J16:DF16)</f>
        <v>40</v>
      </c>
      <c r="I16" s="8">
        <f t="shared" si="1"/>
        <v>40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>
        <v>40</v>
      </c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>
        <v>40</v>
      </c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7">
        <v>45414</v>
      </c>
      <c r="C17" s="7">
        <v>45414</v>
      </c>
      <c r="D17" s="20">
        <v>49</v>
      </c>
      <c r="E17" s="1" t="s">
        <v>260</v>
      </c>
      <c r="F17" s="10" t="s">
        <v>121</v>
      </c>
      <c r="G17" s="4" t="str">
        <f t="shared" ca="1" si="0"/>
        <v>متزن</v>
      </c>
      <c r="H17" s="8">
        <f ca="1">SUMIF(J$4:$DF16,$J$4,J17:DF17)</f>
        <v>24955</v>
      </c>
      <c r="I17" s="8">
        <f t="shared" si="1"/>
        <v>24955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>
        <v>24955</v>
      </c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>
        <v>24955</v>
      </c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7">
        <v>45415</v>
      </c>
      <c r="C18" s="7">
        <v>45415</v>
      </c>
      <c r="D18" s="20">
        <v>50</v>
      </c>
      <c r="E18" s="1" t="s">
        <v>262</v>
      </c>
      <c r="F18" s="10" t="s">
        <v>148</v>
      </c>
      <c r="G18" s="4" t="str">
        <f t="shared" ca="1" si="0"/>
        <v>متزن</v>
      </c>
      <c r="H18" s="8">
        <f ca="1">SUMIF(J$4:$DF17,$J$4,J18:DF18)</f>
        <v>133250</v>
      </c>
      <c r="I18" s="8">
        <f t="shared" si="1"/>
        <v>133250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>
        <v>133250</v>
      </c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>
        <f>65*2050</f>
        <v>133250</v>
      </c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7">
        <v>45418</v>
      </c>
      <c r="C19" s="1"/>
      <c r="D19" s="20">
        <v>51</v>
      </c>
      <c r="E19" s="1" t="s">
        <v>147</v>
      </c>
      <c r="F19" s="10" t="s">
        <v>90</v>
      </c>
      <c r="G19" s="4" t="str">
        <f t="shared" ca="1" si="0"/>
        <v>غيرمتزن</v>
      </c>
      <c r="H19" s="8">
        <f ca="1">SUMIF(J$4:$DF18,$J$4,J19:DF19)</f>
        <v>0</v>
      </c>
      <c r="I19" s="8">
        <f t="shared" si="1"/>
        <v>50000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>
        <v>50000</v>
      </c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7">
        <v>45418</v>
      </c>
      <c r="C20" s="1"/>
      <c r="D20" s="20">
        <v>52</v>
      </c>
      <c r="E20" s="1" t="s">
        <v>272</v>
      </c>
      <c r="F20" s="10" t="s">
        <v>90</v>
      </c>
      <c r="G20" s="4" t="str">
        <f t="shared" ca="1" si="0"/>
        <v>غيرمتزن</v>
      </c>
      <c r="H20" s="8">
        <f ca="1">SUMIF(J$4:$DF19,$J$4,J20:DF20)</f>
        <v>25668</v>
      </c>
      <c r="I20" s="8">
        <f t="shared" si="1"/>
        <v>25000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>
        <v>25000</v>
      </c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>
        <v>25668</v>
      </c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7">
        <v>45418</v>
      </c>
      <c r="C21" s="1"/>
      <c r="D21" s="20">
        <v>52</v>
      </c>
      <c r="E21" s="1" t="s">
        <v>273</v>
      </c>
      <c r="F21" s="10" t="s">
        <v>90</v>
      </c>
      <c r="G21" s="4" t="str">
        <f t="shared" ca="1" si="0"/>
        <v>غيرمتزن</v>
      </c>
      <c r="H21" s="8">
        <f ca="1">SUMIF(J$4:$DF20,$J$4,J21:DF21)</f>
        <v>4233.6000000000004</v>
      </c>
      <c r="I21" s="8">
        <f t="shared" si="1"/>
        <v>4901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>
        <v>4901</v>
      </c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>
        <f>17.64*240</f>
        <v>4233.6000000000004</v>
      </c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7">
        <v>45420</v>
      </c>
      <c r="C22" s="1"/>
      <c r="D22" s="20">
        <v>53</v>
      </c>
      <c r="E22" s="1" t="s">
        <v>274</v>
      </c>
      <c r="F22" s="10" t="s">
        <v>53</v>
      </c>
      <c r="G22" s="4" t="str">
        <f t="shared" ca="1" si="0"/>
        <v>متزن</v>
      </c>
      <c r="H22" s="8">
        <f ca="1">SUMIF(J$4:$DF21,$J$4,J22:DF22)</f>
        <v>14000</v>
      </c>
      <c r="I22" s="8">
        <f t="shared" si="1"/>
        <v>14000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>
        <v>14000</v>
      </c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>
        <f>200*70</f>
        <v>14000</v>
      </c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7">
        <v>45420</v>
      </c>
      <c r="C23" s="1"/>
      <c r="D23" s="20">
        <v>54</v>
      </c>
      <c r="E23" s="1" t="s">
        <v>275</v>
      </c>
      <c r="F23" s="10" t="s">
        <v>53</v>
      </c>
      <c r="G23" s="4" t="str">
        <f t="shared" ca="1" si="0"/>
        <v>متزن</v>
      </c>
      <c r="H23" s="8">
        <f ca="1">SUMIF(J$4:$DF22,$J$4,J23:DF23)</f>
        <v>15400</v>
      </c>
      <c r="I23" s="8">
        <f t="shared" si="1"/>
        <v>15400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>
        <f>110*140</f>
        <v>15400</v>
      </c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>
        <v>15400</v>
      </c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7">
        <v>45420</v>
      </c>
      <c r="C24" s="1"/>
      <c r="D24" s="20">
        <v>54</v>
      </c>
      <c r="E24" s="1" t="s">
        <v>276</v>
      </c>
      <c r="F24" s="10" t="s">
        <v>53</v>
      </c>
      <c r="G24" s="4" t="str">
        <f t="shared" ca="1" si="0"/>
        <v>متزن</v>
      </c>
      <c r="H24" s="8">
        <f ca="1">SUMIF(J$4:$DF23,$J$4,J24:DF24)</f>
        <v>25300</v>
      </c>
      <c r="I24" s="8">
        <f t="shared" si="1"/>
        <v>25300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>
        <v>25300</v>
      </c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>
        <f>110*230</f>
        <v>25300</v>
      </c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7">
        <v>45420</v>
      </c>
      <c r="C25" s="1"/>
      <c r="D25" s="20">
        <v>55</v>
      </c>
      <c r="E25" s="1" t="s">
        <v>277</v>
      </c>
      <c r="F25" s="10" t="s">
        <v>90</v>
      </c>
      <c r="G25" s="4" t="str">
        <f t="shared" ca="1" si="0"/>
        <v>غيرمتزن</v>
      </c>
      <c r="H25" s="8">
        <f ca="1">SUMIF(J$4:$DF24,$J$4,J25:DF25)</f>
        <v>50703.500000000007</v>
      </c>
      <c r="I25" s="8">
        <f t="shared" si="1"/>
        <v>50704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>
        <v>45000</v>
      </c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>
        <v>5704</v>
      </c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>
        <f>88.18*575</f>
        <v>50703.500000000007</v>
      </c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79">
        <v>45421</v>
      </c>
      <c r="C26" s="75"/>
      <c r="D26" s="77">
        <v>56</v>
      </c>
      <c r="E26" s="75" t="s">
        <v>278</v>
      </c>
      <c r="F26" s="72" t="s">
        <v>121</v>
      </c>
      <c r="G26" s="74" t="str">
        <f t="shared" ref="G26:G45" ca="1" si="2">IF(H26=I26,"متزن","غيرمتزن")</f>
        <v>متزن</v>
      </c>
      <c r="H26" s="8">
        <f ca="1">SUMIF(J$4:$DF25,$J$4,J26:DF26)</f>
        <v>1000</v>
      </c>
      <c r="I26" s="8">
        <f t="shared" ref="I26:I45" si="3">SUMIF($J$4:$DF$4,$K$4,J26:DF26)</f>
        <v>1000</v>
      </c>
      <c r="J26" s="78"/>
      <c r="K26" s="78"/>
      <c r="L26" s="78"/>
      <c r="M26" s="78"/>
      <c r="N26" s="78"/>
      <c r="O26" s="78"/>
      <c r="P26" s="78"/>
      <c r="Q26" s="78"/>
      <c r="R26" s="78"/>
      <c r="S26" s="78"/>
      <c r="T26" s="78"/>
      <c r="U26" s="78">
        <v>1000</v>
      </c>
      <c r="V26" s="78"/>
      <c r="W26" s="78"/>
      <c r="X26" s="78"/>
      <c r="Y26" s="78"/>
      <c r="Z26" s="78"/>
      <c r="AA26" s="78"/>
      <c r="AB26" s="78"/>
      <c r="AC26" s="78"/>
      <c r="AD26" s="78"/>
      <c r="AE26" s="78"/>
      <c r="AF26" s="78"/>
      <c r="AG26" s="78"/>
      <c r="AH26" s="78"/>
      <c r="AI26" s="78"/>
      <c r="AJ26" s="78"/>
      <c r="AK26" s="78"/>
      <c r="AL26" s="78"/>
      <c r="AM26" s="78"/>
      <c r="AN26" s="78"/>
      <c r="AO26" s="78"/>
      <c r="AP26" s="78"/>
      <c r="AQ26" s="78"/>
      <c r="AR26" s="78"/>
      <c r="AS26" s="78"/>
      <c r="AT26" s="78"/>
      <c r="AU26" s="78"/>
      <c r="AV26" s="78"/>
      <c r="AW26" s="78"/>
      <c r="AX26" s="78"/>
      <c r="AY26" s="78"/>
      <c r="AZ26" s="78"/>
      <c r="BA26" s="78"/>
      <c r="BB26" s="78"/>
      <c r="BC26" s="78"/>
      <c r="BD26" s="78"/>
      <c r="BE26" s="78"/>
      <c r="BF26" s="78"/>
      <c r="BG26" s="78"/>
      <c r="BH26" s="78"/>
      <c r="BI26" s="78"/>
      <c r="BJ26" s="78"/>
      <c r="BK26" s="78"/>
      <c r="BL26" s="78"/>
      <c r="BM26" s="78"/>
      <c r="BN26" s="78"/>
      <c r="BO26" s="78"/>
      <c r="BP26" s="78"/>
      <c r="BQ26" s="78"/>
      <c r="BR26" s="78">
        <v>1000</v>
      </c>
      <c r="BS26" s="78"/>
      <c r="BT26" s="78"/>
      <c r="BU26" s="78"/>
      <c r="BV26" s="78"/>
      <c r="BW26" s="78"/>
      <c r="BX26" s="78"/>
      <c r="BY26" s="78"/>
      <c r="BZ26" s="78"/>
      <c r="CA26" s="78"/>
      <c r="CB26" s="78"/>
      <c r="CC26" s="78"/>
      <c r="CD26" s="78"/>
      <c r="CE26" s="78"/>
      <c r="CF26" s="78"/>
      <c r="CG26" s="78"/>
      <c r="CH26" s="78"/>
      <c r="CI26" s="78"/>
      <c r="CJ26" s="7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79">
        <v>45421</v>
      </c>
      <c r="C27" s="75"/>
      <c r="D27" s="77">
        <v>56</v>
      </c>
      <c r="E27" s="75" t="s">
        <v>279</v>
      </c>
      <c r="F27" s="72" t="s">
        <v>121</v>
      </c>
      <c r="G27" s="74" t="str">
        <f t="shared" ca="1" si="2"/>
        <v>متزن</v>
      </c>
      <c r="H27" s="8">
        <f ca="1">SUMIF(J$4:$DF26,$J$4,J27:DF27)</f>
        <v>2437.5</v>
      </c>
      <c r="I27" s="8">
        <f t="shared" si="3"/>
        <v>2437.5</v>
      </c>
      <c r="J27" s="78"/>
      <c r="K27" s="78"/>
      <c r="L27" s="78"/>
      <c r="M27" s="78"/>
      <c r="N27" s="78"/>
      <c r="O27" s="78"/>
      <c r="P27" s="78"/>
      <c r="Q27" s="78"/>
      <c r="R27" s="78"/>
      <c r="S27" s="78"/>
      <c r="T27" s="78"/>
      <c r="U27" s="78">
        <v>2437.5</v>
      </c>
      <c r="V27" s="78"/>
      <c r="W27" s="78"/>
      <c r="X27" s="78"/>
      <c r="Y27" s="78"/>
      <c r="Z27" s="78"/>
      <c r="AA27" s="78"/>
      <c r="AB27" s="78"/>
      <c r="AC27" s="78"/>
      <c r="AD27" s="78"/>
      <c r="AE27" s="78"/>
      <c r="AF27" s="78"/>
      <c r="AG27" s="78"/>
      <c r="AH27" s="78"/>
      <c r="AI27" s="78"/>
      <c r="AJ27" s="78"/>
      <c r="AK27" s="78"/>
      <c r="AL27" s="78"/>
      <c r="AM27" s="78"/>
      <c r="AN27" s="78"/>
      <c r="AO27" s="78"/>
      <c r="AP27" s="78"/>
      <c r="AQ27" s="78"/>
      <c r="AR27" s="78"/>
      <c r="AS27" s="78"/>
      <c r="AT27" s="78"/>
      <c r="AU27" s="78"/>
      <c r="AV27" s="78"/>
      <c r="AW27" s="78"/>
      <c r="AX27" s="78"/>
      <c r="AY27" s="78"/>
      <c r="AZ27" s="78"/>
      <c r="BA27" s="78"/>
      <c r="BB27" s="78"/>
      <c r="BC27" s="78"/>
      <c r="BD27" s="78"/>
      <c r="BE27" s="78"/>
      <c r="BF27" s="78"/>
      <c r="BG27" s="78"/>
      <c r="BH27" s="78"/>
      <c r="BI27" s="78"/>
      <c r="BJ27" s="78"/>
      <c r="BK27" s="78"/>
      <c r="BL27" s="78"/>
      <c r="BM27" s="78"/>
      <c r="BN27" s="78"/>
      <c r="BO27" s="78"/>
      <c r="BP27" s="78"/>
      <c r="BQ27" s="78"/>
      <c r="BR27" s="78">
        <v>2437.5</v>
      </c>
      <c r="BS27" s="78"/>
      <c r="BT27" s="78"/>
      <c r="BU27" s="78"/>
      <c r="BV27" s="78"/>
      <c r="BW27" s="78"/>
      <c r="BX27" s="78"/>
      <c r="BY27" s="78"/>
      <c r="BZ27" s="78"/>
      <c r="CA27" s="78"/>
      <c r="CB27" s="78"/>
      <c r="CC27" s="78"/>
      <c r="CD27" s="78"/>
      <c r="CE27" s="78"/>
      <c r="CF27" s="78"/>
      <c r="CG27" s="78"/>
      <c r="CH27" s="78"/>
      <c r="CI27" s="78"/>
      <c r="CJ27" s="7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79">
        <v>45421</v>
      </c>
      <c r="C28" s="75"/>
      <c r="D28" s="77">
        <v>56</v>
      </c>
      <c r="E28" s="75" t="s">
        <v>280</v>
      </c>
      <c r="F28" s="72" t="s">
        <v>121</v>
      </c>
      <c r="G28" s="74" t="str">
        <f t="shared" ca="1" si="2"/>
        <v>متزن</v>
      </c>
      <c r="H28" s="8">
        <f ca="1">SUMIF(J$4:$DF27,$J$4,J28:DF28)</f>
        <v>450</v>
      </c>
      <c r="I28" s="8">
        <f t="shared" si="3"/>
        <v>450</v>
      </c>
      <c r="J28" s="78"/>
      <c r="K28" s="78"/>
      <c r="L28" s="78"/>
      <c r="M28" s="78"/>
      <c r="N28" s="78"/>
      <c r="O28" s="78"/>
      <c r="P28" s="78"/>
      <c r="Q28" s="78"/>
      <c r="R28" s="78"/>
      <c r="S28" s="78"/>
      <c r="T28" s="78"/>
      <c r="U28" s="78">
        <v>450</v>
      </c>
      <c r="V28" s="78"/>
      <c r="W28" s="78"/>
      <c r="X28" s="78"/>
      <c r="Y28" s="78"/>
      <c r="Z28" s="78"/>
      <c r="AA28" s="78"/>
      <c r="AB28" s="78"/>
      <c r="AC28" s="78"/>
      <c r="AD28" s="78"/>
      <c r="AE28" s="78"/>
      <c r="AF28" s="78"/>
      <c r="AG28" s="78"/>
      <c r="AH28" s="78"/>
      <c r="AI28" s="78"/>
      <c r="AJ28" s="78"/>
      <c r="AK28" s="78"/>
      <c r="AL28" s="78"/>
      <c r="AM28" s="78"/>
      <c r="AN28" s="78"/>
      <c r="AO28" s="78"/>
      <c r="AP28" s="78"/>
      <c r="AQ28" s="78"/>
      <c r="AR28" s="78"/>
      <c r="AS28" s="78"/>
      <c r="AT28" s="78"/>
      <c r="AU28" s="78"/>
      <c r="AV28" s="78"/>
      <c r="AW28" s="78"/>
      <c r="AX28" s="78"/>
      <c r="AY28" s="78"/>
      <c r="AZ28" s="78"/>
      <c r="BA28" s="78"/>
      <c r="BB28" s="78"/>
      <c r="BC28" s="78"/>
      <c r="BD28" s="78"/>
      <c r="BE28" s="78"/>
      <c r="BF28" s="78"/>
      <c r="BG28" s="78"/>
      <c r="BH28" s="78"/>
      <c r="BI28" s="78"/>
      <c r="BJ28" s="78"/>
      <c r="BK28" s="78"/>
      <c r="BL28" s="78"/>
      <c r="BM28" s="78"/>
      <c r="BN28" s="78"/>
      <c r="BO28" s="78"/>
      <c r="BP28" s="78"/>
      <c r="BQ28" s="78"/>
      <c r="BR28" s="78">
        <v>450</v>
      </c>
      <c r="BS28" s="78"/>
      <c r="BT28" s="78"/>
      <c r="BU28" s="78"/>
      <c r="BV28" s="78"/>
      <c r="BW28" s="78"/>
      <c r="BX28" s="78"/>
      <c r="BY28" s="78"/>
      <c r="BZ28" s="78"/>
      <c r="CA28" s="78"/>
      <c r="CB28" s="78"/>
      <c r="CC28" s="78"/>
      <c r="CD28" s="78"/>
      <c r="CE28" s="78"/>
      <c r="CF28" s="78"/>
      <c r="CG28" s="78"/>
      <c r="CH28" s="78"/>
      <c r="CI28" s="78"/>
      <c r="CJ28" s="7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79">
        <v>45421</v>
      </c>
      <c r="C29" s="75"/>
      <c r="D29" s="77">
        <v>56</v>
      </c>
      <c r="E29" s="75" t="s">
        <v>281</v>
      </c>
      <c r="F29" s="72" t="s">
        <v>121</v>
      </c>
      <c r="G29" s="74" t="str">
        <f t="shared" ca="1" si="2"/>
        <v>متزن</v>
      </c>
      <c r="H29" s="8">
        <f ca="1">SUMIF(J$4:$DF28,$J$4,J29:DF29)</f>
        <v>400</v>
      </c>
      <c r="I29" s="8">
        <f t="shared" si="3"/>
        <v>400</v>
      </c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78"/>
      <c r="U29" s="78">
        <v>400</v>
      </c>
      <c r="V29" s="78"/>
      <c r="W29" s="78"/>
      <c r="X29" s="78"/>
      <c r="Y29" s="78"/>
      <c r="Z29" s="78"/>
      <c r="AA29" s="78"/>
      <c r="AB29" s="78"/>
      <c r="AC29" s="78"/>
      <c r="AD29" s="78"/>
      <c r="AE29" s="78"/>
      <c r="AF29" s="78"/>
      <c r="AG29" s="78"/>
      <c r="AH29" s="78"/>
      <c r="AI29" s="78"/>
      <c r="AJ29" s="78"/>
      <c r="AK29" s="78"/>
      <c r="AL29" s="78"/>
      <c r="AM29" s="78"/>
      <c r="AN29" s="78"/>
      <c r="AO29" s="78"/>
      <c r="AP29" s="78"/>
      <c r="AQ29" s="78"/>
      <c r="AR29" s="78"/>
      <c r="AS29" s="78"/>
      <c r="AT29" s="78"/>
      <c r="AU29" s="78"/>
      <c r="AV29" s="78"/>
      <c r="AW29" s="78"/>
      <c r="AX29" s="78"/>
      <c r="AY29" s="78"/>
      <c r="AZ29" s="78"/>
      <c r="BA29" s="78"/>
      <c r="BB29" s="78"/>
      <c r="BC29" s="78"/>
      <c r="BD29" s="78"/>
      <c r="BE29" s="78"/>
      <c r="BF29" s="78"/>
      <c r="BG29" s="78"/>
      <c r="BH29" s="78"/>
      <c r="BI29" s="78"/>
      <c r="BJ29" s="78"/>
      <c r="BK29" s="78"/>
      <c r="BL29" s="78"/>
      <c r="BM29" s="78"/>
      <c r="BN29" s="78"/>
      <c r="BO29" s="78"/>
      <c r="BP29" s="78"/>
      <c r="BQ29" s="78"/>
      <c r="BR29" s="78">
        <v>400</v>
      </c>
      <c r="BS29" s="78"/>
      <c r="BT29" s="78"/>
      <c r="BU29" s="78"/>
      <c r="BV29" s="78"/>
      <c r="BW29" s="78"/>
      <c r="BX29" s="78"/>
      <c r="BY29" s="78"/>
      <c r="BZ29" s="78"/>
      <c r="CA29" s="78"/>
      <c r="CB29" s="78"/>
      <c r="CC29" s="78"/>
      <c r="CD29" s="78"/>
      <c r="CE29" s="78"/>
      <c r="CF29" s="78"/>
      <c r="CG29" s="78"/>
      <c r="CH29" s="78"/>
      <c r="CI29" s="78"/>
      <c r="CJ29" s="7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79">
        <v>45421</v>
      </c>
      <c r="C30" s="75"/>
      <c r="D30" s="77">
        <v>56</v>
      </c>
      <c r="E30" s="75" t="s">
        <v>282</v>
      </c>
      <c r="F30" s="72" t="s">
        <v>121</v>
      </c>
      <c r="G30" s="74" t="str">
        <f t="shared" ca="1" si="2"/>
        <v>متزن</v>
      </c>
      <c r="H30" s="8">
        <f ca="1">SUMIF(J$4:$DF29,$J$4,J30:DF30)</f>
        <v>750</v>
      </c>
      <c r="I30" s="8">
        <f t="shared" si="3"/>
        <v>750</v>
      </c>
      <c r="J30" s="78"/>
      <c r="K30" s="78"/>
      <c r="L30" s="78"/>
      <c r="M30" s="78"/>
      <c r="N30" s="78"/>
      <c r="O30" s="78"/>
      <c r="P30" s="78"/>
      <c r="Q30" s="78"/>
      <c r="R30" s="78"/>
      <c r="S30" s="78"/>
      <c r="T30" s="78"/>
      <c r="U30" s="78">
        <v>750</v>
      </c>
      <c r="V30" s="78"/>
      <c r="W30" s="78"/>
      <c r="X30" s="78"/>
      <c r="Y30" s="78"/>
      <c r="Z30" s="78"/>
      <c r="AA30" s="78"/>
      <c r="AB30" s="78"/>
      <c r="AC30" s="78"/>
      <c r="AD30" s="78"/>
      <c r="AE30" s="78"/>
      <c r="AF30" s="78"/>
      <c r="AG30" s="78"/>
      <c r="AH30" s="78"/>
      <c r="AI30" s="78"/>
      <c r="AJ30" s="78"/>
      <c r="AK30" s="78"/>
      <c r="AL30" s="78"/>
      <c r="AM30" s="78"/>
      <c r="AN30" s="78"/>
      <c r="AO30" s="78"/>
      <c r="AP30" s="78"/>
      <c r="AQ30" s="78"/>
      <c r="AR30" s="78"/>
      <c r="AS30" s="78"/>
      <c r="AT30" s="78"/>
      <c r="AU30" s="78"/>
      <c r="AV30" s="78"/>
      <c r="AW30" s="78"/>
      <c r="AX30" s="78"/>
      <c r="AY30" s="78"/>
      <c r="AZ30" s="78"/>
      <c r="BA30" s="78"/>
      <c r="BB30" s="78"/>
      <c r="BC30" s="78"/>
      <c r="BD30" s="78"/>
      <c r="BE30" s="78"/>
      <c r="BF30" s="78"/>
      <c r="BG30" s="78"/>
      <c r="BH30" s="78"/>
      <c r="BI30" s="78"/>
      <c r="BJ30" s="78"/>
      <c r="BK30" s="78"/>
      <c r="BL30" s="78"/>
      <c r="BM30" s="78"/>
      <c r="BN30" s="78"/>
      <c r="BO30" s="78"/>
      <c r="BP30" s="78"/>
      <c r="BQ30" s="78"/>
      <c r="BR30" s="78">
        <v>750</v>
      </c>
      <c r="BS30" s="78"/>
      <c r="BT30" s="78"/>
      <c r="BU30" s="78"/>
      <c r="BV30" s="78"/>
      <c r="BW30" s="78"/>
      <c r="BX30" s="78"/>
      <c r="BY30" s="78"/>
      <c r="BZ30" s="78"/>
      <c r="CA30" s="78"/>
      <c r="CB30" s="78"/>
      <c r="CC30" s="78"/>
      <c r="CD30" s="78"/>
      <c r="CE30" s="78"/>
      <c r="CF30" s="78"/>
      <c r="CG30" s="78"/>
      <c r="CH30" s="78"/>
      <c r="CI30" s="78"/>
      <c r="CJ30" s="7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79">
        <v>45421</v>
      </c>
      <c r="C31" s="75"/>
      <c r="D31" s="77">
        <v>56</v>
      </c>
      <c r="E31" s="75" t="s">
        <v>283</v>
      </c>
      <c r="F31" s="72" t="s">
        <v>121</v>
      </c>
      <c r="G31" s="74" t="str">
        <f t="shared" ca="1" si="2"/>
        <v>متزن</v>
      </c>
      <c r="H31" s="8">
        <f ca="1">SUMIF(J$4:$DF30,$J$4,J31:DF31)</f>
        <v>18270</v>
      </c>
      <c r="I31" s="8">
        <f t="shared" si="3"/>
        <v>18270</v>
      </c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78"/>
      <c r="U31" s="78">
        <v>18270</v>
      </c>
      <c r="V31" s="78"/>
      <c r="W31" s="78"/>
      <c r="X31" s="78"/>
      <c r="Y31" s="78"/>
      <c r="Z31" s="78"/>
      <c r="AA31" s="78"/>
      <c r="AB31" s="78"/>
      <c r="AC31" s="78"/>
      <c r="AD31" s="78"/>
      <c r="AE31" s="78"/>
      <c r="AF31" s="78"/>
      <c r="AG31" s="78"/>
      <c r="AH31" s="78"/>
      <c r="AI31" s="78"/>
      <c r="AJ31" s="78"/>
      <c r="AK31" s="78"/>
      <c r="AL31" s="78"/>
      <c r="AM31" s="78"/>
      <c r="AN31" s="78"/>
      <c r="AO31" s="78"/>
      <c r="AP31" s="78"/>
      <c r="AQ31" s="78"/>
      <c r="AR31" s="78"/>
      <c r="AS31" s="78"/>
      <c r="AT31" s="78"/>
      <c r="AU31" s="78"/>
      <c r="AV31" s="78"/>
      <c r="AW31" s="78"/>
      <c r="AX31" s="78"/>
      <c r="AY31" s="78"/>
      <c r="AZ31" s="78"/>
      <c r="BA31" s="78"/>
      <c r="BB31" s="78"/>
      <c r="BC31" s="78"/>
      <c r="BD31" s="78"/>
      <c r="BE31" s="78"/>
      <c r="BF31" s="78"/>
      <c r="BG31" s="78"/>
      <c r="BH31" s="78"/>
      <c r="BI31" s="78"/>
      <c r="BJ31" s="78"/>
      <c r="BK31" s="78"/>
      <c r="BL31" s="78"/>
      <c r="BM31" s="78"/>
      <c r="BN31" s="78"/>
      <c r="BO31" s="78"/>
      <c r="BP31" s="78"/>
      <c r="BQ31" s="78"/>
      <c r="BR31" s="78">
        <v>18270</v>
      </c>
      <c r="BS31" s="78"/>
      <c r="BT31" s="78"/>
      <c r="BU31" s="78"/>
      <c r="BV31" s="78"/>
      <c r="BW31" s="78"/>
      <c r="BX31" s="78"/>
      <c r="BY31" s="78"/>
      <c r="BZ31" s="78"/>
      <c r="CA31" s="78"/>
      <c r="CB31" s="78"/>
      <c r="CC31" s="78"/>
      <c r="CD31" s="78"/>
      <c r="CE31" s="78"/>
      <c r="CF31" s="78"/>
      <c r="CG31" s="78"/>
      <c r="CH31" s="78"/>
      <c r="CI31" s="78"/>
      <c r="CJ31" s="7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79">
        <v>45421</v>
      </c>
      <c r="C32" s="75"/>
      <c r="D32" s="77">
        <v>56</v>
      </c>
      <c r="E32" s="75" t="s">
        <v>284</v>
      </c>
      <c r="F32" s="72" t="s">
        <v>121</v>
      </c>
      <c r="G32" s="74" t="str">
        <f t="shared" ca="1" si="2"/>
        <v>متزن</v>
      </c>
      <c r="H32" s="8">
        <f ca="1">SUMIF(J$4:$DF31,$J$4,J32:DF32)</f>
        <v>100</v>
      </c>
      <c r="I32" s="8">
        <f t="shared" si="3"/>
        <v>100</v>
      </c>
      <c r="J32" s="78"/>
      <c r="K32" s="78"/>
      <c r="L32" s="78"/>
      <c r="M32" s="78"/>
      <c r="N32" s="78"/>
      <c r="O32" s="78"/>
      <c r="P32" s="78"/>
      <c r="Q32" s="78"/>
      <c r="R32" s="78"/>
      <c r="S32" s="78"/>
      <c r="T32" s="78"/>
      <c r="U32" s="78">
        <v>100</v>
      </c>
      <c r="V32" s="78"/>
      <c r="W32" s="78"/>
      <c r="X32" s="78"/>
      <c r="Y32" s="78"/>
      <c r="Z32" s="78"/>
      <c r="AA32" s="78"/>
      <c r="AB32" s="78"/>
      <c r="AC32" s="78"/>
      <c r="AD32" s="78"/>
      <c r="AE32" s="78"/>
      <c r="AF32" s="78"/>
      <c r="AG32" s="78"/>
      <c r="AH32" s="78"/>
      <c r="AI32" s="78"/>
      <c r="AJ32" s="78"/>
      <c r="AK32" s="78"/>
      <c r="AL32" s="78"/>
      <c r="AM32" s="78"/>
      <c r="AN32" s="78"/>
      <c r="AO32" s="78"/>
      <c r="AP32" s="78"/>
      <c r="AQ32" s="78"/>
      <c r="AR32" s="78"/>
      <c r="AS32" s="78"/>
      <c r="AT32" s="78"/>
      <c r="AU32" s="78"/>
      <c r="AV32" s="78"/>
      <c r="AW32" s="78"/>
      <c r="AX32" s="78"/>
      <c r="AY32" s="78"/>
      <c r="AZ32" s="78"/>
      <c r="BA32" s="78"/>
      <c r="BB32" s="78"/>
      <c r="BC32" s="78"/>
      <c r="BD32" s="78"/>
      <c r="BE32" s="78"/>
      <c r="BF32" s="78"/>
      <c r="BG32" s="78"/>
      <c r="BH32" s="78"/>
      <c r="BI32" s="78"/>
      <c r="BJ32" s="78"/>
      <c r="BK32" s="78"/>
      <c r="BL32" s="78"/>
      <c r="BM32" s="78"/>
      <c r="BN32" s="78"/>
      <c r="BO32" s="78"/>
      <c r="BP32" s="78"/>
      <c r="BQ32" s="78"/>
      <c r="BR32" s="78">
        <v>100</v>
      </c>
      <c r="BS32" s="78"/>
      <c r="BT32" s="78"/>
      <c r="BU32" s="78"/>
      <c r="BV32" s="78"/>
      <c r="BW32" s="78"/>
      <c r="BX32" s="78"/>
      <c r="BY32" s="78"/>
      <c r="BZ32" s="78"/>
      <c r="CA32" s="78"/>
      <c r="CB32" s="78"/>
      <c r="CC32" s="78"/>
      <c r="CD32" s="78"/>
      <c r="CE32" s="78"/>
      <c r="CF32" s="78"/>
      <c r="CG32" s="78"/>
      <c r="CH32" s="78"/>
      <c r="CI32" s="78"/>
      <c r="CJ32" s="7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79">
        <v>45421</v>
      </c>
      <c r="C33" s="75"/>
      <c r="D33" s="77">
        <v>56</v>
      </c>
      <c r="E33" s="75" t="s">
        <v>285</v>
      </c>
      <c r="F33" s="72" t="s">
        <v>121</v>
      </c>
      <c r="G33" s="74" t="str">
        <f t="shared" ca="1" si="2"/>
        <v>متزن</v>
      </c>
      <c r="H33" s="8">
        <f ca="1">SUMIF(J$4:$DF32,$J$4,J33:DF33)</f>
        <v>2000</v>
      </c>
      <c r="I33" s="8">
        <f t="shared" si="3"/>
        <v>2000</v>
      </c>
      <c r="J33" s="78"/>
      <c r="K33" s="78"/>
      <c r="L33" s="78"/>
      <c r="M33" s="78"/>
      <c r="N33" s="78"/>
      <c r="O33" s="78"/>
      <c r="P33" s="78"/>
      <c r="Q33" s="78"/>
      <c r="R33" s="78"/>
      <c r="S33" s="78"/>
      <c r="T33" s="78"/>
      <c r="U33" s="78">
        <v>2000</v>
      </c>
      <c r="V33" s="78"/>
      <c r="W33" s="78"/>
      <c r="X33" s="78"/>
      <c r="Y33" s="78"/>
      <c r="Z33" s="78"/>
      <c r="AA33" s="78"/>
      <c r="AB33" s="78"/>
      <c r="AC33" s="78"/>
      <c r="AD33" s="78"/>
      <c r="AE33" s="78"/>
      <c r="AF33" s="78"/>
      <c r="AG33" s="78"/>
      <c r="AH33" s="78"/>
      <c r="AI33" s="78"/>
      <c r="AJ33" s="78"/>
      <c r="AK33" s="78"/>
      <c r="AL33" s="78"/>
      <c r="AM33" s="78"/>
      <c r="AN33" s="78"/>
      <c r="AO33" s="78"/>
      <c r="AP33" s="78"/>
      <c r="AQ33" s="78"/>
      <c r="AR33" s="78"/>
      <c r="AS33" s="78"/>
      <c r="AT33" s="78"/>
      <c r="AU33" s="78"/>
      <c r="AV33" s="78"/>
      <c r="AW33" s="78"/>
      <c r="AX33" s="78"/>
      <c r="AY33" s="78"/>
      <c r="AZ33" s="78"/>
      <c r="BA33" s="78"/>
      <c r="BB33" s="78"/>
      <c r="BC33" s="78"/>
      <c r="BD33" s="78"/>
      <c r="BE33" s="78"/>
      <c r="BF33" s="78"/>
      <c r="BG33" s="78"/>
      <c r="BH33" s="78"/>
      <c r="BI33" s="78"/>
      <c r="BJ33" s="78"/>
      <c r="BK33" s="78"/>
      <c r="BL33" s="78"/>
      <c r="BM33" s="78"/>
      <c r="BN33" s="78"/>
      <c r="BO33" s="78"/>
      <c r="BP33" s="78"/>
      <c r="BQ33" s="78"/>
      <c r="BR33" s="78">
        <v>2000</v>
      </c>
      <c r="BS33" s="78"/>
      <c r="BT33" s="78"/>
      <c r="BU33" s="78"/>
      <c r="BV33" s="78"/>
      <c r="BW33" s="78"/>
      <c r="BX33" s="78"/>
      <c r="BY33" s="78"/>
      <c r="BZ33" s="78"/>
      <c r="CA33" s="78"/>
      <c r="CB33" s="78"/>
      <c r="CC33" s="78"/>
      <c r="CD33" s="78"/>
      <c r="CE33" s="78"/>
      <c r="CF33" s="78"/>
      <c r="CG33" s="78"/>
      <c r="CH33" s="78"/>
      <c r="CI33" s="78"/>
      <c r="CJ33" s="7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79">
        <v>45421</v>
      </c>
      <c r="C34" s="75"/>
      <c r="D34" s="77">
        <v>56</v>
      </c>
      <c r="E34" s="75" t="s">
        <v>286</v>
      </c>
      <c r="F34" s="72" t="s">
        <v>121</v>
      </c>
      <c r="G34" s="74" t="str">
        <f t="shared" ca="1" si="2"/>
        <v>متزن</v>
      </c>
      <c r="H34" s="8">
        <f ca="1">SUMIF(J$4:$DF33,$J$4,J34:DF34)</f>
        <v>3050</v>
      </c>
      <c r="I34" s="8">
        <f t="shared" si="3"/>
        <v>3050</v>
      </c>
      <c r="J34" s="78"/>
      <c r="K34" s="78"/>
      <c r="L34" s="78"/>
      <c r="M34" s="78"/>
      <c r="N34" s="78"/>
      <c r="O34" s="78"/>
      <c r="P34" s="78"/>
      <c r="Q34" s="78"/>
      <c r="R34" s="78"/>
      <c r="S34" s="78"/>
      <c r="T34" s="78"/>
      <c r="U34" s="78">
        <v>3050</v>
      </c>
      <c r="V34" s="78"/>
      <c r="W34" s="78"/>
      <c r="X34" s="78"/>
      <c r="Y34" s="78"/>
      <c r="Z34" s="78"/>
      <c r="AA34" s="78"/>
      <c r="AB34" s="78"/>
      <c r="AC34" s="78"/>
      <c r="AD34" s="78"/>
      <c r="AE34" s="78"/>
      <c r="AF34" s="78"/>
      <c r="AG34" s="78"/>
      <c r="AH34" s="78"/>
      <c r="AI34" s="78"/>
      <c r="AJ34" s="78"/>
      <c r="AK34" s="78"/>
      <c r="AL34" s="78"/>
      <c r="AM34" s="78"/>
      <c r="AN34" s="78"/>
      <c r="AO34" s="78"/>
      <c r="AP34" s="78"/>
      <c r="AQ34" s="78"/>
      <c r="AR34" s="78"/>
      <c r="AS34" s="78"/>
      <c r="AT34" s="78"/>
      <c r="AU34" s="78"/>
      <c r="AV34" s="78"/>
      <c r="AW34" s="78"/>
      <c r="AX34" s="78"/>
      <c r="AY34" s="78"/>
      <c r="AZ34" s="78"/>
      <c r="BA34" s="78"/>
      <c r="BB34" s="78"/>
      <c r="BC34" s="78"/>
      <c r="BD34" s="78"/>
      <c r="BE34" s="78"/>
      <c r="BF34" s="78"/>
      <c r="BG34" s="78"/>
      <c r="BH34" s="78"/>
      <c r="BI34" s="78"/>
      <c r="BJ34" s="78"/>
      <c r="BK34" s="78"/>
      <c r="BL34" s="78"/>
      <c r="BM34" s="78"/>
      <c r="BN34" s="78"/>
      <c r="BO34" s="78"/>
      <c r="BP34" s="78"/>
      <c r="BQ34" s="78"/>
      <c r="BR34" s="78">
        <v>3050</v>
      </c>
      <c r="BS34" s="78"/>
      <c r="BT34" s="78"/>
      <c r="BU34" s="78"/>
      <c r="BV34" s="78"/>
      <c r="BW34" s="78"/>
      <c r="BX34" s="78"/>
      <c r="BY34" s="78"/>
      <c r="BZ34" s="78"/>
      <c r="CA34" s="78"/>
      <c r="CB34" s="78"/>
      <c r="CC34" s="78"/>
      <c r="CD34" s="78"/>
      <c r="CE34" s="78"/>
      <c r="CF34" s="78"/>
      <c r="CG34" s="78"/>
      <c r="CH34" s="78"/>
      <c r="CI34" s="78"/>
      <c r="CJ34" s="7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79">
        <v>45421</v>
      </c>
      <c r="C35" s="75"/>
      <c r="D35" s="77">
        <v>56</v>
      </c>
      <c r="E35" s="75" t="s">
        <v>287</v>
      </c>
      <c r="F35" s="72" t="s">
        <v>121</v>
      </c>
      <c r="G35" s="74" t="str">
        <f t="shared" ca="1" si="2"/>
        <v>متزن</v>
      </c>
      <c r="H35" s="8">
        <f ca="1">SUMIF(J$4:$DF34,$J$4,J35:DF35)</f>
        <v>120</v>
      </c>
      <c r="I35" s="8">
        <f t="shared" si="3"/>
        <v>120</v>
      </c>
      <c r="J35" s="78"/>
      <c r="K35" s="78"/>
      <c r="L35" s="78"/>
      <c r="M35" s="78"/>
      <c r="N35" s="78"/>
      <c r="O35" s="78"/>
      <c r="P35" s="78"/>
      <c r="Q35" s="78"/>
      <c r="R35" s="78"/>
      <c r="S35" s="78"/>
      <c r="T35" s="78"/>
      <c r="U35" s="78">
        <v>120</v>
      </c>
      <c r="V35" s="78"/>
      <c r="W35" s="78"/>
      <c r="X35" s="78"/>
      <c r="Y35" s="78"/>
      <c r="Z35" s="78"/>
      <c r="AA35" s="78"/>
      <c r="AB35" s="78"/>
      <c r="AC35" s="78"/>
      <c r="AD35" s="78"/>
      <c r="AE35" s="78"/>
      <c r="AF35" s="78"/>
      <c r="AG35" s="78"/>
      <c r="AH35" s="78"/>
      <c r="AI35" s="78"/>
      <c r="AJ35" s="78"/>
      <c r="AK35" s="78"/>
      <c r="AL35" s="78"/>
      <c r="AM35" s="78"/>
      <c r="AN35" s="78"/>
      <c r="AO35" s="78"/>
      <c r="AP35" s="78"/>
      <c r="AQ35" s="78"/>
      <c r="AR35" s="78"/>
      <c r="AS35" s="78"/>
      <c r="AT35" s="78"/>
      <c r="AU35" s="78"/>
      <c r="AV35" s="78"/>
      <c r="AW35" s="78"/>
      <c r="AX35" s="78"/>
      <c r="AY35" s="78"/>
      <c r="AZ35" s="78"/>
      <c r="BA35" s="78"/>
      <c r="BB35" s="78"/>
      <c r="BC35" s="78"/>
      <c r="BD35" s="78"/>
      <c r="BE35" s="78"/>
      <c r="BF35" s="78"/>
      <c r="BG35" s="78"/>
      <c r="BH35" s="78"/>
      <c r="BI35" s="78"/>
      <c r="BJ35" s="78"/>
      <c r="BK35" s="78"/>
      <c r="BL35" s="78"/>
      <c r="BM35" s="78"/>
      <c r="BN35" s="78"/>
      <c r="BO35" s="78"/>
      <c r="BP35" s="78"/>
      <c r="BQ35" s="78"/>
      <c r="BR35" s="78">
        <v>120</v>
      </c>
      <c r="BS35" s="78"/>
      <c r="BT35" s="78"/>
      <c r="BU35" s="78"/>
      <c r="BV35" s="78"/>
      <c r="BW35" s="78"/>
      <c r="BX35" s="78"/>
      <c r="BY35" s="78"/>
      <c r="BZ35" s="78"/>
      <c r="CA35" s="78"/>
      <c r="CB35" s="78"/>
      <c r="CC35" s="78"/>
      <c r="CD35" s="78"/>
      <c r="CE35" s="78"/>
      <c r="CF35" s="78"/>
      <c r="CG35" s="78"/>
      <c r="CH35" s="78"/>
      <c r="CI35" s="78"/>
      <c r="CJ35" s="7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x14ac:dyDescent="0.25">
      <c r="A36" s="1">
        <v>32</v>
      </c>
      <c r="B36" s="79">
        <v>45421</v>
      </c>
      <c r="C36" s="75"/>
      <c r="D36" s="77">
        <v>56</v>
      </c>
      <c r="E36" s="75" t="s">
        <v>288</v>
      </c>
      <c r="F36" s="72" t="s">
        <v>121</v>
      </c>
      <c r="G36" s="74" t="str">
        <f t="shared" ca="1" si="2"/>
        <v>متزن</v>
      </c>
      <c r="H36" s="8">
        <f ca="1">SUMIF(J$4:$DF35,$J$4,J36:DF36)</f>
        <v>650</v>
      </c>
      <c r="I36" s="8">
        <f t="shared" si="3"/>
        <v>650</v>
      </c>
      <c r="J36" s="78"/>
      <c r="K36" s="78"/>
      <c r="L36" s="78"/>
      <c r="M36" s="78"/>
      <c r="N36" s="78"/>
      <c r="O36" s="78"/>
      <c r="P36" s="78"/>
      <c r="Q36" s="78"/>
      <c r="R36" s="78"/>
      <c r="S36" s="78"/>
      <c r="T36" s="78"/>
      <c r="U36" s="78">
        <v>650</v>
      </c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  <c r="AV36" s="78"/>
      <c r="AW36" s="78"/>
      <c r="AX36" s="78"/>
      <c r="AY36" s="78"/>
      <c r="AZ36" s="78"/>
      <c r="BA36" s="78"/>
      <c r="BB36" s="78"/>
      <c r="BC36" s="78"/>
      <c r="BD36" s="78"/>
      <c r="BE36" s="78"/>
      <c r="BF36" s="78"/>
      <c r="BG36" s="78"/>
      <c r="BH36" s="78"/>
      <c r="BI36" s="78"/>
      <c r="BJ36" s="78"/>
      <c r="BK36" s="78"/>
      <c r="BL36" s="78"/>
      <c r="BM36" s="78"/>
      <c r="BN36" s="78"/>
      <c r="BO36" s="78"/>
      <c r="BP36" s="78"/>
      <c r="BQ36" s="78"/>
      <c r="BR36" s="78">
        <v>650</v>
      </c>
      <c r="BS36" s="78"/>
      <c r="BT36" s="78"/>
      <c r="BU36" s="78"/>
      <c r="BV36" s="78"/>
      <c r="BW36" s="78"/>
      <c r="BX36" s="78"/>
      <c r="BY36" s="78"/>
      <c r="BZ36" s="78"/>
      <c r="CA36" s="78"/>
      <c r="CB36" s="78"/>
      <c r="CC36" s="78"/>
      <c r="CD36" s="78"/>
      <c r="CE36" s="78"/>
      <c r="CF36" s="78"/>
      <c r="CG36" s="78"/>
      <c r="CH36" s="78"/>
      <c r="CI36" s="78"/>
      <c r="CJ36" s="78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</row>
    <row r="37" spans="1:101" ht="21" x14ac:dyDescent="0.25">
      <c r="A37" s="1">
        <v>33</v>
      </c>
      <c r="B37" s="79">
        <v>45421</v>
      </c>
      <c r="C37" s="75"/>
      <c r="D37" s="77">
        <v>56</v>
      </c>
      <c r="E37" s="75" t="s">
        <v>289</v>
      </c>
      <c r="F37" s="72" t="s">
        <v>121</v>
      </c>
      <c r="G37" s="74" t="str">
        <f t="shared" ca="1" si="2"/>
        <v>متزن</v>
      </c>
      <c r="H37" s="8">
        <f ca="1">SUMIF(J$4:$DF36,$J$4,J37:DF37)</f>
        <v>500</v>
      </c>
      <c r="I37" s="8">
        <f t="shared" si="3"/>
        <v>500</v>
      </c>
      <c r="J37" s="78"/>
      <c r="K37" s="78"/>
      <c r="L37" s="78"/>
      <c r="M37" s="78"/>
      <c r="N37" s="78"/>
      <c r="O37" s="78"/>
      <c r="P37" s="78"/>
      <c r="Q37" s="78"/>
      <c r="R37" s="78"/>
      <c r="S37" s="78"/>
      <c r="T37" s="78"/>
      <c r="U37" s="78">
        <v>500</v>
      </c>
      <c r="V37" s="78"/>
      <c r="W37" s="78"/>
      <c r="X37" s="78"/>
      <c r="Y37" s="78"/>
      <c r="Z37" s="78"/>
      <c r="AA37" s="78"/>
      <c r="AB37" s="78"/>
      <c r="AC37" s="78"/>
      <c r="AD37" s="78"/>
      <c r="AE37" s="78"/>
      <c r="AF37" s="78"/>
      <c r="AG37" s="78"/>
      <c r="AH37" s="78"/>
      <c r="AI37" s="78"/>
      <c r="AJ37" s="78"/>
      <c r="AK37" s="78"/>
      <c r="AL37" s="78"/>
      <c r="AM37" s="78"/>
      <c r="AN37" s="78"/>
      <c r="AO37" s="78"/>
      <c r="AP37" s="78"/>
      <c r="AQ37" s="78"/>
      <c r="AR37" s="78"/>
      <c r="AS37" s="78"/>
      <c r="AT37" s="78"/>
      <c r="AU37" s="78"/>
      <c r="AV37" s="78"/>
      <c r="AW37" s="78"/>
      <c r="AX37" s="78"/>
      <c r="AY37" s="78"/>
      <c r="AZ37" s="78"/>
      <c r="BA37" s="78"/>
      <c r="BB37" s="78"/>
      <c r="BC37" s="78"/>
      <c r="BD37" s="78"/>
      <c r="BE37" s="78"/>
      <c r="BF37" s="78"/>
      <c r="BG37" s="78"/>
      <c r="BH37" s="78"/>
      <c r="BI37" s="78"/>
      <c r="BJ37" s="78"/>
      <c r="BK37" s="78"/>
      <c r="BL37" s="78"/>
      <c r="BM37" s="78"/>
      <c r="BN37" s="78"/>
      <c r="BO37" s="78"/>
      <c r="BP37" s="78"/>
      <c r="BQ37" s="78"/>
      <c r="BR37" s="78">
        <v>500</v>
      </c>
      <c r="BS37" s="78"/>
      <c r="BT37" s="78"/>
      <c r="BU37" s="78"/>
      <c r="BV37" s="78"/>
      <c r="BW37" s="78"/>
      <c r="BX37" s="78"/>
      <c r="BY37" s="78"/>
      <c r="BZ37" s="78"/>
      <c r="CA37" s="78"/>
      <c r="CB37" s="78"/>
      <c r="CC37" s="78"/>
      <c r="CD37" s="78"/>
      <c r="CE37" s="78"/>
      <c r="CF37" s="78"/>
      <c r="CG37" s="78"/>
      <c r="CH37" s="78"/>
      <c r="CI37" s="78"/>
      <c r="CJ37" s="78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</row>
    <row r="38" spans="1:101" ht="21" x14ac:dyDescent="0.25">
      <c r="A38" s="1">
        <v>34</v>
      </c>
      <c r="B38" s="79">
        <v>45421</v>
      </c>
      <c r="C38" s="75"/>
      <c r="D38" s="77">
        <v>56</v>
      </c>
      <c r="E38" s="75" t="s">
        <v>290</v>
      </c>
      <c r="F38" s="72" t="s">
        <v>121</v>
      </c>
      <c r="G38" s="74" t="str">
        <f t="shared" ca="1" si="2"/>
        <v>متزن</v>
      </c>
      <c r="H38" s="8">
        <f ca="1">SUMIF(J$4:$DF37,$J$4,J38:DF38)</f>
        <v>200</v>
      </c>
      <c r="I38" s="8">
        <f t="shared" si="3"/>
        <v>200</v>
      </c>
      <c r="J38" s="78"/>
      <c r="K38" s="78"/>
      <c r="L38" s="78"/>
      <c r="M38" s="78"/>
      <c r="N38" s="78"/>
      <c r="O38" s="78"/>
      <c r="P38" s="78"/>
      <c r="Q38" s="78"/>
      <c r="R38" s="78"/>
      <c r="S38" s="78"/>
      <c r="T38" s="78"/>
      <c r="U38" s="78">
        <v>200</v>
      </c>
      <c r="V38" s="78"/>
      <c r="W38" s="78"/>
      <c r="X38" s="78"/>
      <c r="Y38" s="78"/>
      <c r="Z38" s="78"/>
      <c r="AA38" s="78"/>
      <c r="AB38" s="78"/>
      <c r="AC38" s="78"/>
      <c r="AD38" s="78"/>
      <c r="AE38" s="78"/>
      <c r="AF38" s="78"/>
      <c r="AG38" s="78"/>
      <c r="AH38" s="78"/>
      <c r="AI38" s="78"/>
      <c r="AJ38" s="78"/>
      <c r="AK38" s="78"/>
      <c r="AL38" s="78"/>
      <c r="AM38" s="78"/>
      <c r="AN38" s="78"/>
      <c r="AO38" s="78"/>
      <c r="AP38" s="78"/>
      <c r="AQ38" s="78"/>
      <c r="AR38" s="78"/>
      <c r="AS38" s="78"/>
      <c r="AT38" s="78"/>
      <c r="AU38" s="78"/>
      <c r="AV38" s="78"/>
      <c r="AW38" s="78"/>
      <c r="AX38" s="78"/>
      <c r="AY38" s="78"/>
      <c r="AZ38" s="78"/>
      <c r="BA38" s="78"/>
      <c r="BB38" s="78"/>
      <c r="BC38" s="78"/>
      <c r="BD38" s="78"/>
      <c r="BE38" s="78"/>
      <c r="BF38" s="78"/>
      <c r="BG38" s="78"/>
      <c r="BH38" s="78"/>
      <c r="BI38" s="78"/>
      <c r="BJ38" s="78"/>
      <c r="BK38" s="78"/>
      <c r="BL38" s="78"/>
      <c r="BM38" s="78"/>
      <c r="BN38" s="78"/>
      <c r="BO38" s="78"/>
      <c r="BP38" s="78"/>
      <c r="BQ38" s="78"/>
      <c r="BR38" s="78">
        <v>200</v>
      </c>
      <c r="BS38" s="78"/>
      <c r="BT38" s="78"/>
      <c r="BU38" s="78"/>
      <c r="BV38" s="78"/>
      <c r="BW38" s="78"/>
      <c r="BX38" s="78"/>
      <c r="BY38" s="78"/>
      <c r="BZ38" s="78"/>
      <c r="CA38" s="78"/>
      <c r="CB38" s="78"/>
      <c r="CC38" s="78"/>
      <c r="CD38" s="78"/>
      <c r="CE38" s="78"/>
      <c r="CF38" s="78"/>
      <c r="CG38" s="78"/>
      <c r="CH38" s="78"/>
      <c r="CI38" s="78"/>
      <c r="CJ38" s="78"/>
      <c r="CK38" s="9"/>
      <c r="CL38" s="9"/>
      <c r="CM38" s="9"/>
      <c r="CN38" s="9"/>
      <c r="CO38" s="9"/>
      <c r="CP38" s="9"/>
      <c r="CQ38" s="9"/>
      <c r="CR38" s="9"/>
      <c r="CS38" s="9"/>
      <c r="CT38" s="9"/>
      <c r="CU38" s="9"/>
      <c r="CV38" s="9"/>
      <c r="CW38" s="9"/>
    </row>
    <row r="39" spans="1:101" ht="21" x14ac:dyDescent="0.25">
      <c r="A39" s="1">
        <v>35</v>
      </c>
      <c r="B39" s="79">
        <v>45421</v>
      </c>
      <c r="C39" s="75"/>
      <c r="D39" s="77">
        <v>56</v>
      </c>
      <c r="E39" s="75" t="s">
        <v>291</v>
      </c>
      <c r="F39" s="72" t="s">
        <v>121</v>
      </c>
      <c r="G39" s="74" t="str">
        <f t="shared" ca="1" si="2"/>
        <v>متزن</v>
      </c>
      <c r="H39" s="8">
        <f ca="1">SUMIF(J$4:$DF38,$J$4,J39:DF39)</f>
        <v>100</v>
      </c>
      <c r="I39" s="8">
        <f t="shared" si="3"/>
        <v>100</v>
      </c>
      <c r="J39" s="78"/>
      <c r="K39" s="78"/>
      <c r="L39" s="78"/>
      <c r="M39" s="78"/>
      <c r="N39" s="78"/>
      <c r="O39" s="78"/>
      <c r="P39" s="78"/>
      <c r="Q39" s="78"/>
      <c r="R39" s="78"/>
      <c r="S39" s="78"/>
      <c r="T39" s="78"/>
      <c r="U39" s="78">
        <v>100</v>
      </c>
      <c r="V39" s="78"/>
      <c r="W39" s="78"/>
      <c r="X39" s="78"/>
      <c r="Y39" s="78"/>
      <c r="Z39" s="78"/>
      <c r="AA39" s="78"/>
      <c r="AB39" s="78"/>
      <c r="AC39" s="78"/>
      <c r="AD39" s="78"/>
      <c r="AE39" s="78"/>
      <c r="AF39" s="78"/>
      <c r="AG39" s="78"/>
      <c r="AH39" s="78"/>
      <c r="AI39" s="78"/>
      <c r="AJ39" s="78"/>
      <c r="AK39" s="78"/>
      <c r="AL39" s="78"/>
      <c r="AM39" s="78"/>
      <c r="AN39" s="78"/>
      <c r="AO39" s="78"/>
      <c r="AP39" s="78"/>
      <c r="AQ39" s="78"/>
      <c r="AR39" s="78"/>
      <c r="AS39" s="78"/>
      <c r="AT39" s="78"/>
      <c r="AU39" s="78"/>
      <c r="AV39" s="78"/>
      <c r="AW39" s="78"/>
      <c r="AX39" s="78"/>
      <c r="AY39" s="78"/>
      <c r="AZ39" s="78"/>
      <c r="BA39" s="78"/>
      <c r="BB39" s="78"/>
      <c r="BC39" s="78"/>
      <c r="BD39" s="78"/>
      <c r="BE39" s="78"/>
      <c r="BF39" s="78"/>
      <c r="BG39" s="78"/>
      <c r="BH39" s="78"/>
      <c r="BI39" s="78"/>
      <c r="BJ39" s="78"/>
      <c r="BK39" s="78"/>
      <c r="BL39" s="78"/>
      <c r="BM39" s="78"/>
      <c r="BN39" s="78"/>
      <c r="BO39" s="78"/>
      <c r="BP39" s="78"/>
      <c r="BQ39" s="78"/>
      <c r="BR39" s="78">
        <v>100</v>
      </c>
      <c r="BS39" s="78"/>
      <c r="BT39" s="78"/>
      <c r="BU39" s="78"/>
      <c r="BV39" s="78"/>
      <c r="BW39" s="78"/>
      <c r="BX39" s="78"/>
      <c r="BY39" s="78"/>
      <c r="BZ39" s="78"/>
      <c r="CA39" s="78"/>
      <c r="CB39" s="78"/>
      <c r="CC39" s="78"/>
      <c r="CD39" s="78"/>
      <c r="CE39" s="78"/>
      <c r="CF39" s="78"/>
      <c r="CG39" s="78"/>
      <c r="CH39" s="78"/>
      <c r="CI39" s="78"/>
      <c r="CJ39" s="78"/>
      <c r="CK39" s="9"/>
      <c r="CL39" s="9"/>
      <c r="CM39" s="9"/>
      <c r="CN39" s="9"/>
      <c r="CO39" s="9"/>
      <c r="CP39" s="9"/>
      <c r="CQ39" s="9"/>
      <c r="CR39" s="9"/>
      <c r="CS39" s="9"/>
      <c r="CT39" s="9"/>
      <c r="CU39" s="9"/>
      <c r="CV39" s="9"/>
      <c r="CW39" s="9"/>
    </row>
    <row r="40" spans="1:101" ht="21" x14ac:dyDescent="0.25">
      <c r="A40" s="1">
        <v>36</v>
      </c>
      <c r="B40" s="79">
        <v>45421</v>
      </c>
      <c r="C40" s="75"/>
      <c r="D40" s="77">
        <v>56</v>
      </c>
      <c r="E40" s="75" t="s">
        <v>292</v>
      </c>
      <c r="F40" s="72" t="s">
        <v>121</v>
      </c>
      <c r="G40" s="74" t="str">
        <f t="shared" ca="1" si="2"/>
        <v>متزن</v>
      </c>
      <c r="H40" s="8">
        <f ca="1">SUMIF(J$4:$DF39,$J$4,J40:DF40)</f>
        <v>72.5</v>
      </c>
      <c r="I40" s="8">
        <f t="shared" si="3"/>
        <v>72.5</v>
      </c>
      <c r="J40" s="78"/>
      <c r="K40" s="78"/>
      <c r="L40" s="78"/>
      <c r="M40" s="78"/>
      <c r="N40" s="78"/>
      <c r="O40" s="78"/>
      <c r="P40" s="78"/>
      <c r="Q40" s="78"/>
      <c r="R40" s="78"/>
      <c r="S40" s="78"/>
      <c r="T40" s="78"/>
      <c r="U40" s="78">
        <v>72.5</v>
      </c>
      <c r="V40" s="78"/>
      <c r="W40" s="78"/>
      <c r="X40" s="78"/>
      <c r="Y40" s="78"/>
      <c r="Z40" s="78"/>
      <c r="AA40" s="78"/>
      <c r="AB40" s="78"/>
      <c r="AC40" s="78"/>
      <c r="AD40" s="78"/>
      <c r="AE40" s="78"/>
      <c r="AF40" s="78"/>
      <c r="AG40" s="78"/>
      <c r="AH40" s="78"/>
      <c r="AI40" s="78"/>
      <c r="AJ40" s="78"/>
      <c r="AK40" s="78"/>
      <c r="AL40" s="78"/>
      <c r="AM40" s="78"/>
      <c r="AN40" s="78"/>
      <c r="AO40" s="78"/>
      <c r="AP40" s="78"/>
      <c r="AQ40" s="78"/>
      <c r="AR40" s="78"/>
      <c r="AS40" s="78"/>
      <c r="AT40" s="78"/>
      <c r="AU40" s="78"/>
      <c r="AV40" s="78"/>
      <c r="AW40" s="78"/>
      <c r="AX40" s="78"/>
      <c r="AY40" s="78"/>
      <c r="AZ40" s="78"/>
      <c r="BA40" s="78"/>
      <c r="BB40" s="78"/>
      <c r="BC40" s="78"/>
      <c r="BD40" s="78"/>
      <c r="BE40" s="78"/>
      <c r="BF40" s="78"/>
      <c r="BG40" s="78"/>
      <c r="BH40" s="78"/>
      <c r="BI40" s="78"/>
      <c r="BJ40" s="78"/>
      <c r="BK40" s="78"/>
      <c r="BL40" s="78"/>
      <c r="BM40" s="78"/>
      <c r="BN40" s="78"/>
      <c r="BO40" s="78"/>
      <c r="BP40" s="78"/>
      <c r="BQ40" s="78"/>
      <c r="BR40" s="78">
        <v>72.5</v>
      </c>
      <c r="BS40" s="78"/>
      <c r="BT40" s="78"/>
      <c r="BU40" s="78"/>
      <c r="BV40" s="78"/>
      <c r="BW40" s="78"/>
      <c r="BX40" s="78"/>
      <c r="BY40" s="78"/>
      <c r="BZ40" s="78"/>
      <c r="CA40" s="78"/>
      <c r="CB40" s="78"/>
      <c r="CC40" s="78"/>
      <c r="CD40" s="78"/>
      <c r="CE40" s="78"/>
      <c r="CF40" s="78"/>
      <c r="CG40" s="78"/>
      <c r="CH40" s="78"/>
      <c r="CI40" s="78"/>
      <c r="CJ40" s="78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</row>
    <row r="41" spans="1:101" ht="21" x14ac:dyDescent="0.25">
      <c r="A41" s="1">
        <v>37</v>
      </c>
      <c r="B41" s="79">
        <v>45423</v>
      </c>
      <c r="C41" s="75"/>
      <c r="D41" s="77">
        <v>57</v>
      </c>
      <c r="E41" s="75" t="s">
        <v>312</v>
      </c>
      <c r="F41" s="72" t="s">
        <v>90</v>
      </c>
      <c r="G41" s="74" t="str">
        <f t="shared" ca="1" si="2"/>
        <v>غيرمتزن</v>
      </c>
      <c r="H41" s="8">
        <f ca="1">SUMIF(J$4:$DF40,$J$4,J41:DF41)</f>
        <v>28620</v>
      </c>
      <c r="I41" s="8">
        <f t="shared" si="3"/>
        <v>25000</v>
      </c>
      <c r="J41" s="78"/>
      <c r="K41" s="78"/>
      <c r="L41" s="78"/>
      <c r="M41" s="78"/>
      <c r="N41" s="78"/>
      <c r="O41" s="78"/>
      <c r="P41" s="78"/>
      <c r="Q41" s="78"/>
      <c r="R41" s="78"/>
      <c r="S41" s="78"/>
      <c r="T41" s="78"/>
      <c r="U41" s="78">
        <v>25000</v>
      </c>
      <c r="V41" s="78"/>
      <c r="W41" s="78"/>
      <c r="X41" s="78"/>
      <c r="Y41" s="78"/>
      <c r="Z41" s="78"/>
      <c r="AA41" s="78"/>
      <c r="AB41" s="78"/>
      <c r="AC41" s="78"/>
      <c r="AD41" s="78"/>
      <c r="AE41" s="78"/>
      <c r="AF41" s="78"/>
      <c r="AG41" s="78"/>
      <c r="AH41" s="78"/>
      <c r="AI41" s="78"/>
      <c r="AJ41" s="78"/>
      <c r="AK41" s="78"/>
      <c r="AL41" s="78"/>
      <c r="AM41" s="78"/>
      <c r="AN41" s="78"/>
      <c r="AO41" s="78"/>
      <c r="AP41" s="78"/>
      <c r="AQ41" s="78"/>
      <c r="AR41" s="78"/>
      <c r="AS41" s="78"/>
      <c r="AT41" s="78"/>
      <c r="AU41" s="78"/>
      <c r="AV41" s="78"/>
      <c r="AW41" s="78"/>
      <c r="AX41" s="78"/>
      <c r="AY41" s="78"/>
      <c r="AZ41" s="78"/>
      <c r="BA41" s="78"/>
      <c r="BB41" s="78"/>
      <c r="BC41" s="78"/>
      <c r="BD41" s="78"/>
      <c r="BE41" s="78"/>
      <c r="BF41" s="78"/>
      <c r="BG41" s="78"/>
      <c r="BH41" s="78"/>
      <c r="BI41" s="78"/>
      <c r="BJ41" s="78"/>
      <c r="BK41" s="78"/>
      <c r="BL41" s="78"/>
      <c r="BM41" s="78"/>
      <c r="BN41" s="78"/>
      <c r="BO41" s="78"/>
      <c r="BP41" s="78"/>
      <c r="BQ41" s="78"/>
      <c r="BR41" s="78"/>
      <c r="BS41" s="78"/>
      <c r="BT41" s="78">
        <f>119.25*240</f>
        <v>28620</v>
      </c>
      <c r="BU41" s="78"/>
      <c r="BV41" s="78"/>
      <c r="BW41" s="78"/>
      <c r="BX41" s="78"/>
      <c r="BY41" s="78"/>
      <c r="BZ41" s="78"/>
      <c r="CA41" s="78"/>
      <c r="CB41" s="78"/>
      <c r="CC41" s="78"/>
      <c r="CD41" s="78"/>
      <c r="CE41" s="78"/>
      <c r="CF41" s="78"/>
      <c r="CG41" s="78"/>
      <c r="CH41" s="78"/>
      <c r="CI41" s="78"/>
      <c r="CJ41" s="78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</row>
    <row r="42" spans="1:101" ht="21" x14ac:dyDescent="0.25">
      <c r="A42" s="1">
        <v>38</v>
      </c>
      <c r="B42" s="79">
        <v>45428</v>
      </c>
      <c r="C42" s="75"/>
      <c r="D42" s="77">
        <v>58</v>
      </c>
      <c r="E42" s="75" t="s">
        <v>293</v>
      </c>
      <c r="F42" s="72" t="s">
        <v>53</v>
      </c>
      <c r="G42" s="74" t="str">
        <f t="shared" ca="1" si="2"/>
        <v>متزن</v>
      </c>
      <c r="H42" s="8">
        <f ca="1">SUMIF(J$4:$DF41,$J$4,J42:DF42)</f>
        <v>21000</v>
      </c>
      <c r="I42" s="8">
        <f t="shared" si="3"/>
        <v>21000</v>
      </c>
      <c r="J42" s="78"/>
      <c r="K42" s="78"/>
      <c r="L42" s="78"/>
      <c r="M42" s="78"/>
      <c r="N42" s="78"/>
      <c r="O42" s="78"/>
      <c r="P42" s="78"/>
      <c r="Q42" s="78"/>
      <c r="R42" s="78"/>
      <c r="S42" s="78"/>
      <c r="T42" s="78"/>
      <c r="U42" s="78">
        <v>21000</v>
      </c>
      <c r="V42" s="78"/>
      <c r="W42" s="78"/>
      <c r="X42" s="78"/>
      <c r="Y42" s="78"/>
      <c r="Z42" s="78"/>
      <c r="AA42" s="78"/>
      <c r="AB42" s="78"/>
      <c r="AC42" s="78"/>
      <c r="AD42" s="78"/>
      <c r="AE42" s="78"/>
      <c r="AF42" s="78"/>
      <c r="AG42" s="78"/>
      <c r="AH42" s="78"/>
      <c r="AI42" s="78"/>
      <c r="AJ42" s="78"/>
      <c r="AK42" s="78"/>
      <c r="AL42" s="78"/>
      <c r="AM42" s="78"/>
      <c r="AN42" s="78"/>
      <c r="AO42" s="78"/>
      <c r="AP42" s="78"/>
      <c r="AQ42" s="78"/>
      <c r="AR42" s="78"/>
      <c r="AS42" s="78"/>
      <c r="AT42" s="78"/>
      <c r="AU42" s="78"/>
      <c r="AV42" s="78"/>
      <c r="AW42" s="78"/>
      <c r="AX42" s="78"/>
      <c r="AY42" s="78"/>
      <c r="AZ42" s="78"/>
      <c r="BA42" s="78"/>
      <c r="BB42" s="78"/>
      <c r="BC42" s="78"/>
      <c r="BD42" s="78"/>
      <c r="BE42" s="78"/>
      <c r="BF42" s="78"/>
      <c r="BG42" s="78"/>
      <c r="BH42" s="78"/>
      <c r="BI42" s="78"/>
      <c r="BJ42" s="78"/>
      <c r="BK42" s="78"/>
      <c r="BL42" s="78"/>
      <c r="BM42" s="78"/>
      <c r="BN42" s="78"/>
      <c r="BO42" s="78"/>
      <c r="BP42" s="78"/>
      <c r="BQ42" s="78"/>
      <c r="BR42" s="78"/>
      <c r="BS42" s="78"/>
      <c r="BT42" s="78">
        <f>300*70</f>
        <v>21000</v>
      </c>
      <c r="BU42" s="78"/>
      <c r="BV42" s="78"/>
      <c r="BW42" s="78"/>
      <c r="BX42" s="78"/>
      <c r="BY42" s="78"/>
      <c r="BZ42" s="78"/>
      <c r="CA42" s="78"/>
      <c r="CB42" s="78"/>
      <c r="CC42" s="78"/>
      <c r="CD42" s="78"/>
      <c r="CE42" s="78"/>
      <c r="CF42" s="78"/>
      <c r="CG42" s="78"/>
      <c r="CH42" s="78"/>
      <c r="CI42" s="78"/>
      <c r="CJ42" s="78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</row>
    <row r="43" spans="1:101" ht="21" x14ac:dyDescent="0.25">
      <c r="A43" s="1">
        <v>39</v>
      </c>
      <c r="B43" s="79">
        <v>45428</v>
      </c>
      <c r="C43" s="75"/>
      <c r="D43" s="77">
        <v>59</v>
      </c>
      <c r="E43" s="75" t="s">
        <v>294</v>
      </c>
      <c r="F43" s="72" t="s">
        <v>53</v>
      </c>
      <c r="G43" s="74" t="str">
        <f t="shared" ca="1" si="2"/>
        <v>متزن</v>
      </c>
      <c r="H43" s="8">
        <f ca="1">SUMIF(J$4:$DF42,$J$4,J43:DF43)</f>
        <v>30800</v>
      </c>
      <c r="I43" s="8">
        <f t="shared" si="3"/>
        <v>30800</v>
      </c>
      <c r="J43" s="78"/>
      <c r="K43" s="78"/>
      <c r="L43" s="78"/>
      <c r="M43" s="78"/>
      <c r="N43" s="78"/>
      <c r="O43" s="78"/>
      <c r="P43" s="78"/>
      <c r="Q43" s="78"/>
      <c r="R43" s="78"/>
      <c r="S43" s="78"/>
      <c r="T43" s="78"/>
      <c r="U43" s="78">
        <f>220*140</f>
        <v>30800</v>
      </c>
      <c r="V43" s="78"/>
      <c r="W43" s="78"/>
      <c r="X43" s="78"/>
      <c r="Y43" s="78"/>
      <c r="Z43" s="78"/>
      <c r="AA43" s="78"/>
      <c r="AB43" s="78"/>
      <c r="AC43" s="78"/>
      <c r="AD43" s="78"/>
      <c r="AE43" s="78"/>
      <c r="AF43" s="78"/>
      <c r="AG43" s="78"/>
      <c r="AH43" s="78"/>
      <c r="AI43" s="78"/>
      <c r="AJ43" s="78"/>
      <c r="AK43" s="78"/>
      <c r="AL43" s="78"/>
      <c r="AM43" s="78"/>
      <c r="AN43" s="78"/>
      <c r="AO43" s="78"/>
      <c r="AP43" s="78"/>
      <c r="AQ43" s="78"/>
      <c r="AR43" s="78"/>
      <c r="AS43" s="78"/>
      <c r="AT43" s="78"/>
      <c r="AU43" s="78"/>
      <c r="AV43" s="78"/>
      <c r="AW43" s="78"/>
      <c r="AX43" s="78"/>
      <c r="AY43" s="78"/>
      <c r="AZ43" s="78"/>
      <c r="BA43" s="78"/>
      <c r="BB43" s="78"/>
      <c r="BC43" s="78"/>
      <c r="BD43" s="78"/>
      <c r="BE43" s="78"/>
      <c r="BF43" s="78"/>
      <c r="BG43" s="78"/>
      <c r="BH43" s="78"/>
      <c r="BI43" s="78"/>
      <c r="BJ43" s="78"/>
      <c r="BK43" s="78"/>
      <c r="BL43" s="78"/>
      <c r="BM43" s="78"/>
      <c r="BN43" s="78"/>
      <c r="BO43" s="78"/>
      <c r="BP43" s="78"/>
      <c r="BQ43" s="78"/>
      <c r="BR43" s="78"/>
      <c r="BS43" s="78"/>
      <c r="BT43" s="78">
        <f>220*140</f>
        <v>30800</v>
      </c>
      <c r="BU43" s="78"/>
      <c r="BV43" s="78"/>
      <c r="BW43" s="78"/>
      <c r="BX43" s="78"/>
      <c r="BY43" s="78"/>
      <c r="BZ43" s="78"/>
      <c r="CA43" s="78"/>
      <c r="CB43" s="78"/>
      <c r="CC43" s="78"/>
      <c r="CD43" s="78"/>
      <c r="CE43" s="78"/>
      <c r="CF43" s="78"/>
      <c r="CG43" s="78"/>
      <c r="CH43" s="78"/>
      <c r="CI43" s="78"/>
      <c r="CJ43" s="78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</row>
    <row r="44" spans="1:101" ht="21" x14ac:dyDescent="0.25">
      <c r="A44" s="1">
        <v>40</v>
      </c>
      <c r="B44" s="79">
        <v>45428</v>
      </c>
      <c r="C44" s="75"/>
      <c r="D44" s="77">
        <v>59</v>
      </c>
      <c r="E44" s="75" t="s">
        <v>295</v>
      </c>
      <c r="F44" s="72" t="s">
        <v>53</v>
      </c>
      <c r="G44" s="74" t="str">
        <f t="shared" ca="1" si="2"/>
        <v>متزن</v>
      </c>
      <c r="H44" s="8">
        <f ca="1">SUMIF(J$4:$DF43,$J$4,J44:DF44)</f>
        <v>63250</v>
      </c>
      <c r="I44" s="8">
        <f t="shared" si="3"/>
        <v>63250</v>
      </c>
      <c r="J44" s="78"/>
      <c r="K44" s="78"/>
      <c r="L44" s="78"/>
      <c r="M44" s="78"/>
      <c r="N44" s="78"/>
      <c r="O44" s="78"/>
      <c r="P44" s="78"/>
      <c r="Q44" s="78"/>
      <c r="R44" s="78"/>
      <c r="S44" s="78"/>
      <c r="T44" s="78"/>
      <c r="U44" s="78">
        <f>275*230</f>
        <v>63250</v>
      </c>
      <c r="V44" s="78"/>
      <c r="W44" s="78"/>
      <c r="X44" s="78"/>
      <c r="Y44" s="78"/>
      <c r="Z44" s="78"/>
      <c r="AA44" s="78"/>
      <c r="AB44" s="78"/>
      <c r="AC44" s="78"/>
      <c r="AD44" s="78"/>
      <c r="AE44" s="78"/>
      <c r="AF44" s="78"/>
      <c r="AG44" s="78"/>
      <c r="AH44" s="78"/>
      <c r="AI44" s="78"/>
      <c r="AJ44" s="78"/>
      <c r="AK44" s="78"/>
      <c r="AL44" s="78"/>
      <c r="AM44" s="78"/>
      <c r="AN44" s="78"/>
      <c r="AO44" s="78"/>
      <c r="AP44" s="78"/>
      <c r="AQ44" s="78"/>
      <c r="AR44" s="78"/>
      <c r="AS44" s="78"/>
      <c r="AT44" s="78"/>
      <c r="AU44" s="78"/>
      <c r="AV44" s="78"/>
      <c r="AW44" s="78"/>
      <c r="AX44" s="78"/>
      <c r="AY44" s="78"/>
      <c r="AZ44" s="78"/>
      <c r="BA44" s="78"/>
      <c r="BB44" s="78"/>
      <c r="BC44" s="78"/>
      <c r="BD44" s="78"/>
      <c r="BE44" s="78"/>
      <c r="BF44" s="78"/>
      <c r="BG44" s="78"/>
      <c r="BH44" s="78"/>
      <c r="BI44" s="78"/>
      <c r="BJ44" s="78"/>
      <c r="BK44" s="78"/>
      <c r="BL44" s="78"/>
      <c r="BM44" s="78"/>
      <c r="BN44" s="78"/>
      <c r="BO44" s="78"/>
      <c r="BP44" s="78"/>
      <c r="BQ44" s="78"/>
      <c r="BR44" s="78"/>
      <c r="BS44" s="78"/>
      <c r="BT44" s="78">
        <f>275*230</f>
        <v>63250</v>
      </c>
      <c r="BU44" s="78"/>
      <c r="BV44" s="78"/>
      <c r="BW44" s="78"/>
      <c r="BX44" s="78"/>
      <c r="BY44" s="78"/>
      <c r="BZ44" s="78"/>
      <c r="CA44" s="78"/>
      <c r="CB44" s="78"/>
      <c r="CC44" s="78"/>
      <c r="CD44" s="78"/>
      <c r="CE44" s="78"/>
      <c r="CF44" s="78"/>
      <c r="CG44" s="78"/>
      <c r="CH44" s="78"/>
      <c r="CI44" s="78"/>
      <c r="CJ44" s="78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</row>
    <row r="45" spans="1:101" ht="21" x14ac:dyDescent="0.25">
      <c r="A45" s="1">
        <v>41</v>
      </c>
      <c r="B45" s="79">
        <v>45428</v>
      </c>
      <c r="C45" s="75"/>
      <c r="D45" s="77">
        <v>60</v>
      </c>
      <c r="E45" s="75" t="s">
        <v>79</v>
      </c>
      <c r="F45" s="72" t="s">
        <v>121</v>
      </c>
      <c r="G45" s="74" t="str">
        <f t="shared" ca="1" si="2"/>
        <v>متزن</v>
      </c>
      <c r="H45" s="8">
        <f ca="1">SUMIF(J$4:$DF44,$J$4,J45:DF45)</f>
        <v>1000</v>
      </c>
      <c r="I45" s="8">
        <f t="shared" si="3"/>
        <v>1000</v>
      </c>
      <c r="J45" s="78"/>
      <c r="K45" s="78"/>
      <c r="L45" s="78"/>
      <c r="M45" s="78"/>
      <c r="N45" s="78"/>
      <c r="O45" s="78"/>
      <c r="P45" s="78"/>
      <c r="Q45" s="78"/>
      <c r="R45" s="78"/>
      <c r="S45" s="78"/>
      <c r="T45" s="78"/>
      <c r="U45" s="78">
        <v>1000</v>
      </c>
      <c r="V45" s="78"/>
      <c r="W45" s="78"/>
      <c r="X45" s="78"/>
      <c r="Y45" s="78"/>
      <c r="Z45" s="78"/>
      <c r="AA45" s="78"/>
      <c r="AB45" s="78"/>
      <c r="AC45" s="78"/>
      <c r="AD45" s="78"/>
      <c r="AE45" s="78"/>
      <c r="AF45" s="78"/>
      <c r="AG45" s="78"/>
      <c r="AH45" s="78"/>
      <c r="AI45" s="78"/>
      <c r="AJ45" s="78"/>
      <c r="AK45" s="78"/>
      <c r="AL45" s="78"/>
      <c r="AM45" s="78"/>
      <c r="AN45" s="78"/>
      <c r="AO45" s="78"/>
      <c r="AP45" s="78"/>
      <c r="AQ45" s="78"/>
      <c r="AR45" s="78"/>
      <c r="AS45" s="78"/>
      <c r="AT45" s="78"/>
      <c r="AU45" s="78"/>
      <c r="AV45" s="78"/>
      <c r="AW45" s="78"/>
      <c r="AX45" s="78"/>
      <c r="AY45" s="78"/>
      <c r="AZ45" s="78"/>
      <c r="BA45" s="78"/>
      <c r="BB45" s="78"/>
      <c r="BC45" s="78"/>
      <c r="BD45" s="78"/>
      <c r="BE45" s="78"/>
      <c r="BF45" s="78"/>
      <c r="BG45" s="78"/>
      <c r="BH45" s="78"/>
      <c r="BI45" s="78"/>
      <c r="BJ45" s="78"/>
      <c r="BK45" s="78"/>
      <c r="BL45" s="78"/>
      <c r="BM45" s="78"/>
      <c r="BN45" s="78"/>
      <c r="BO45" s="78"/>
      <c r="BP45" s="78"/>
      <c r="BQ45" s="78"/>
      <c r="BR45" s="78">
        <v>1000</v>
      </c>
      <c r="BS45" s="78"/>
      <c r="BT45" s="78"/>
      <c r="BU45" s="78"/>
      <c r="BV45" s="78"/>
      <c r="BW45" s="78"/>
      <c r="BX45" s="78"/>
      <c r="BY45" s="78"/>
      <c r="BZ45" s="78"/>
      <c r="CA45" s="78"/>
      <c r="CB45" s="78"/>
      <c r="CC45" s="78"/>
      <c r="CD45" s="78"/>
      <c r="CE45" s="78"/>
      <c r="CF45" s="78"/>
      <c r="CG45" s="78"/>
      <c r="CH45" s="78"/>
      <c r="CI45" s="78"/>
      <c r="CJ45" s="78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</row>
    <row r="46" spans="1:101" ht="21" x14ac:dyDescent="0.25">
      <c r="A46" s="1">
        <v>42</v>
      </c>
      <c r="B46" s="79">
        <v>45428</v>
      </c>
      <c r="C46" s="1"/>
      <c r="D46" s="77">
        <v>60</v>
      </c>
      <c r="E46" s="1" t="s">
        <v>170</v>
      </c>
      <c r="F46" s="72" t="s">
        <v>121</v>
      </c>
      <c r="G46" s="74" t="str">
        <f t="shared" ref="G46" ca="1" si="4">IF(H46=I46,"متزن","غيرمتزن")</f>
        <v>متزن</v>
      </c>
      <c r="H46" s="8">
        <f ca="1">SUMIF(J$4:$DF45,$J$4,J46:DF46)</f>
        <v>50</v>
      </c>
      <c r="I46" s="8">
        <f t="shared" ref="I46" si="5">SUMIF($J$4:$DF$4,$K$4,J46:DF46)</f>
        <v>50</v>
      </c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>
        <v>50</v>
      </c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>
        <v>50</v>
      </c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</row>
    <row r="47" spans="1:101" ht="21" x14ac:dyDescent="0.25">
      <c r="A47" s="1">
        <v>43</v>
      </c>
      <c r="B47" s="79">
        <v>45428</v>
      </c>
      <c r="C47" s="1"/>
      <c r="D47" s="77">
        <v>60</v>
      </c>
      <c r="E47" s="1" t="s">
        <v>296</v>
      </c>
      <c r="F47" s="72" t="s">
        <v>121</v>
      </c>
      <c r="G47" s="4" t="str">
        <f t="shared" ca="1" si="0"/>
        <v>متزن</v>
      </c>
      <c r="H47" s="8">
        <f ca="1">SUMIF(J$4:$DF46,$J$4,J47:DF47)</f>
        <v>250</v>
      </c>
      <c r="I47" s="8">
        <f t="shared" si="1"/>
        <v>250</v>
      </c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>
        <v>250</v>
      </c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>
        <v>250</v>
      </c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</row>
    <row r="48" spans="1:101" ht="21" x14ac:dyDescent="0.25">
      <c r="A48" s="1">
        <v>44</v>
      </c>
      <c r="B48" s="79">
        <v>45428</v>
      </c>
      <c r="C48" s="75"/>
      <c r="D48" s="77">
        <v>60</v>
      </c>
      <c r="E48" s="75" t="s">
        <v>297</v>
      </c>
      <c r="F48" s="72" t="s">
        <v>121</v>
      </c>
      <c r="G48" s="76" t="str">
        <f t="shared" ref="G48:G108" ca="1" si="6">IF(H48=I48,"متزن","غيرمتزن")</f>
        <v>متزن</v>
      </c>
      <c r="H48" s="8">
        <f ca="1">SUMIF(J$4:$DF47,$J$4,J48:DF48)</f>
        <v>20</v>
      </c>
      <c r="I48" s="8">
        <f t="shared" ref="I48:I108" si="7">SUMIF($J$4:$DF$4,$K$4,J48:DF48)</f>
        <v>20</v>
      </c>
      <c r="J48" s="78"/>
      <c r="K48" s="78"/>
      <c r="L48" s="78"/>
      <c r="M48" s="78"/>
      <c r="N48" s="78"/>
      <c r="O48" s="78"/>
      <c r="P48" s="78"/>
      <c r="Q48" s="78"/>
      <c r="R48" s="78"/>
      <c r="S48" s="78"/>
      <c r="T48" s="78"/>
      <c r="U48" s="78">
        <v>20</v>
      </c>
      <c r="V48" s="78"/>
      <c r="W48" s="78"/>
      <c r="X48" s="78"/>
      <c r="Y48" s="78"/>
      <c r="Z48" s="78"/>
      <c r="AA48" s="78"/>
      <c r="AB48" s="78"/>
      <c r="AC48" s="78"/>
      <c r="AD48" s="78"/>
      <c r="AE48" s="78"/>
      <c r="AF48" s="78"/>
      <c r="AG48" s="78"/>
      <c r="AH48" s="78"/>
      <c r="AI48" s="78"/>
      <c r="AJ48" s="78"/>
      <c r="AK48" s="78"/>
      <c r="AL48" s="78"/>
      <c r="AM48" s="78"/>
      <c r="AN48" s="78"/>
      <c r="AO48" s="78"/>
      <c r="AP48" s="78"/>
      <c r="AQ48" s="78"/>
      <c r="AR48" s="78"/>
      <c r="AS48" s="78"/>
      <c r="AT48" s="78"/>
      <c r="AU48" s="78"/>
      <c r="AV48" s="78"/>
      <c r="AW48" s="78"/>
      <c r="AX48" s="78"/>
      <c r="AY48" s="78"/>
      <c r="AZ48" s="78"/>
      <c r="BA48" s="78"/>
      <c r="BB48" s="78"/>
      <c r="BC48" s="78"/>
      <c r="BD48" s="78"/>
      <c r="BE48" s="78"/>
      <c r="BF48" s="78"/>
      <c r="BG48" s="78"/>
      <c r="BH48" s="78"/>
      <c r="BI48" s="78"/>
      <c r="BJ48" s="78"/>
      <c r="BK48" s="78"/>
      <c r="BL48" s="78"/>
      <c r="BM48" s="78"/>
      <c r="BN48" s="78"/>
      <c r="BO48" s="78"/>
      <c r="BP48" s="78"/>
      <c r="BQ48" s="78"/>
      <c r="BR48" s="78">
        <v>20</v>
      </c>
      <c r="BS48" s="78"/>
      <c r="BT48" s="78"/>
      <c r="BU48" s="78"/>
      <c r="BV48" s="78"/>
      <c r="BW48" s="78"/>
      <c r="BX48" s="78"/>
      <c r="BY48" s="78"/>
      <c r="BZ48" s="78"/>
      <c r="CA48" s="78"/>
      <c r="CB48" s="78"/>
      <c r="CC48" s="78"/>
      <c r="CD48" s="78"/>
      <c r="CE48" s="78"/>
      <c r="CF48" s="78"/>
      <c r="CG48" s="78"/>
      <c r="CH48" s="78"/>
      <c r="CI48" s="78"/>
      <c r="CJ48" s="78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</row>
    <row r="49" spans="1:101" ht="21" x14ac:dyDescent="0.25">
      <c r="A49" s="1">
        <v>45</v>
      </c>
      <c r="B49" s="79">
        <v>45428</v>
      </c>
      <c r="C49" s="75"/>
      <c r="D49" s="77">
        <v>60</v>
      </c>
      <c r="E49" s="75" t="s">
        <v>298</v>
      </c>
      <c r="F49" s="72" t="s">
        <v>121</v>
      </c>
      <c r="G49" s="76" t="str">
        <f t="shared" ca="1" si="6"/>
        <v>متزن</v>
      </c>
      <c r="H49" s="8">
        <f ca="1">SUMIF(J$4:$DF48,$J$4,J49:DF49)</f>
        <v>250</v>
      </c>
      <c r="I49" s="8">
        <f t="shared" si="7"/>
        <v>250</v>
      </c>
      <c r="J49" s="78"/>
      <c r="K49" s="78"/>
      <c r="L49" s="78"/>
      <c r="M49" s="78"/>
      <c r="N49" s="78"/>
      <c r="O49" s="78"/>
      <c r="P49" s="78"/>
      <c r="Q49" s="78"/>
      <c r="R49" s="78"/>
      <c r="S49" s="78"/>
      <c r="T49" s="78"/>
      <c r="U49" s="78">
        <v>250</v>
      </c>
      <c r="V49" s="78"/>
      <c r="W49" s="78"/>
      <c r="X49" s="78"/>
      <c r="Y49" s="78"/>
      <c r="Z49" s="78"/>
      <c r="AA49" s="78"/>
      <c r="AB49" s="78"/>
      <c r="AC49" s="78"/>
      <c r="AD49" s="78"/>
      <c r="AE49" s="78"/>
      <c r="AF49" s="78"/>
      <c r="AG49" s="78"/>
      <c r="AH49" s="78"/>
      <c r="AI49" s="78"/>
      <c r="AJ49" s="78"/>
      <c r="AK49" s="78"/>
      <c r="AL49" s="78"/>
      <c r="AM49" s="78"/>
      <c r="AN49" s="78"/>
      <c r="AO49" s="78"/>
      <c r="AP49" s="78"/>
      <c r="AQ49" s="78"/>
      <c r="AR49" s="78"/>
      <c r="AS49" s="78"/>
      <c r="AT49" s="78"/>
      <c r="AU49" s="78"/>
      <c r="AV49" s="78"/>
      <c r="AW49" s="78"/>
      <c r="AX49" s="78"/>
      <c r="AY49" s="78"/>
      <c r="AZ49" s="78"/>
      <c r="BA49" s="78"/>
      <c r="BB49" s="78"/>
      <c r="BC49" s="78"/>
      <c r="BD49" s="78"/>
      <c r="BE49" s="78"/>
      <c r="BF49" s="78"/>
      <c r="BG49" s="78"/>
      <c r="BH49" s="78"/>
      <c r="BI49" s="78"/>
      <c r="BJ49" s="78"/>
      <c r="BK49" s="78"/>
      <c r="BL49" s="78"/>
      <c r="BM49" s="78"/>
      <c r="BN49" s="78"/>
      <c r="BO49" s="78"/>
      <c r="BP49" s="78"/>
      <c r="BQ49" s="78"/>
      <c r="BR49" s="78">
        <v>250</v>
      </c>
      <c r="BS49" s="78"/>
      <c r="BT49" s="78"/>
      <c r="BU49" s="78"/>
      <c r="BV49" s="78"/>
      <c r="BW49" s="78"/>
      <c r="BX49" s="78"/>
      <c r="BY49" s="78"/>
      <c r="BZ49" s="78"/>
      <c r="CA49" s="78"/>
      <c r="CB49" s="78"/>
      <c r="CC49" s="78"/>
      <c r="CD49" s="78"/>
      <c r="CE49" s="78"/>
      <c r="CF49" s="78"/>
      <c r="CG49" s="78"/>
      <c r="CH49" s="78"/>
      <c r="CI49" s="78"/>
      <c r="CJ49" s="78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</row>
    <row r="50" spans="1:101" ht="21" x14ac:dyDescent="0.25">
      <c r="A50" s="1">
        <v>46</v>
      </c>
      <c r="B50" s="79">
        <v>45428</v>
      </c>
      <c r="C50" s="75"/>
      <c r="D50" s="77">
        <v>60</v>
      </c>
      <c r="E50" s="75" t="s">
        <v>299</v>
      </c>
      <c r="F50" s="72" t="s">
        <v>121</v>
      </c>
      <c r="G50" s="76" t="str">
        <f t="shared" ca="1" si="6"/>
        <v>متزن</v>
      </c>
      <c r="H50" s="8">
        <f ca="1">SUMIF(J$4:$DF49,$J$4,J50:DF50)</f>
        <v>42.5</v>
      </c>
      <c r="I50" s="8">
        <f t="shared" si="7"/>
        <v>42.5</v>
      </c>
      <c r="J50" s="78"/>
      <c r="K50" s="78"/>
      <c r="L50" s="78"/>
      <c r="M50" s="78"/>
      <c r="N50" s="78"/>
      <c r="O50" s="78"/>
      <c r="P50" s="78"/>
      <c r="Q50" s="78"/>
      <c r="R50" s="78"/>
      <c r="S50" s="78"/>
      <c r="T50" s="78"/>
      <c r="U50" s="78">
        <v>42.5</v>
      </c>
      <c r="V50" s="78"/>
      <c r="W50" s="78"/>
      <c r="X50" s="78"/>
      <c r="Y50" s="78"/>
      <c r="Z50" s="78"/>
      <c r="AA50" s="78"/>
      <c r="AB50" s="78"/>
      <c r="AC50" s="78"/>
      <c r="AD50" s="78"/>
      <c r="AE50" s="78"/>
      <c r="AF50" s="78"/>
      <c r="AG50" s="78"/>
      <c r="AH50" s="78"/>
      <c r="AI50" s="78"/>
      <c r="AJ50" s="78"/>
      <c r="AK50" s="78"/>
      <c r="AL50" s="78"/>
      <c r="AM50" s="78"/>
      <c r="AN50" s="78"/>
      <c r="AO50" s="78"/>
      <c r="AP50" s="78"/>
      <c r="AQ50" s="78"/>
      <c r="AR50" s="78"/>
      <c r="AS50" s="78"/>
      <c r="AT50" s="78"/>
      <c r="AU50" s="78"/>
      <c r="AV50" s="78"/>
      <c r="AW50" s="78"/>
      <c r="AX50" s="78"/>
      <c r="AY50" s="78"/>
      <c r="AZ50" s="78"/>
      <c r="BA50" s="78"/>
      <c r="BB50" s="78"/>
      <c r="BC50" s="78"/>
      <c r="BD50" s="78"/>
      <c r="BE50" s="78"/>
      <c r="BF50" s="78"/>
      <c r="BG50" s="78"/>
      <c r="BH50" s="78"/>
      <c r="BI50" s="78"/>
      <c r="BJ50" s="78"/>
      <c r="BK50" s="78"/>
      <c r="BL50" s="78"/>
      <c r="BM50" s="78"/>
      <c r="BN50" s="78"/>
      <c r="BO50" s="78"/>
      <c r="BP50" s="78"/>
      <c r="BQ50" s="78"/>
      <c r="BR50" s="78">
        <v>42.5</v>
      </c>
      <c r="BS50" s="78"/>
      <c r="BT50" s="78"/>
      <c r="BU50" s="78"/>
      <c r="BV50" s="78"/>
      <c r="BW50" s="78"/>
      <c r="BX50" s="78"/>
      <c r="BY50" s="78"/>
      <c r="BZ50" s="78"/>
      <c r="CA50" s="78"/>
      <c r="CB50" s="78"/>
      <c r="CC50" s="78"/>
      <c r="CD50" s="78"/>
      <c r="CE50" s="78"/>
      <c r="CF50" s="78"/>
      <c r="CG50" s="78"/>
      <c r="CH50" s="78"/>
      <c r="CI50" s="78"/>
      <c r="CJ50" s="78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</row>
    <row r="51" spans="1:101" ht="21" x14ac:dyDescent="0.25">
      <c r="A51" s="1">
        <v>47</v>
      </c>
      <c r="B51" s="79">
        <v>45428</v>
      </c>
      <c r="C51" s="75"/>
      <c r="D51" s="77">
        <v>60</v>
      </c>
      <c r="E51" s="75" t="s">
        <v>300</v>
      </c>
      <c r="F51" s="72" t="s">
        <v>121</v>
      </c>
      <c r="G51" s="76" t="str">
        <f t="shared" ca="1" si="6"/>
        <v>متزن</v>
      </c>
      <c r="H51" s="8">
        <f ca="1">SUMIF(J$4:$DF50,$J$4,J51:DF51)</f>
        <v>100</v>
      </c>
      <c r="I51" s="8">
        <f t="shared" si="7"/>
        <v>100</v>
      </c>
      <c r="J51" s="78"/>
      <c r="K51" s="78"/>
      <c r="L51" s="78"/>
      <c r="M51" s="78"/>
      <c r="N51" s="78"/>
      <c r="O51" s="78"/>
      <c r="P51" s="78"/>
      <c r="Q51" s="78"/>
      <c r="R51" s="78"/>
      <c r="S51" s="78"/>
      <c r="T51" s="78"/>
      <c r="U51" s="78">
        <v>100</v>
      </c>
      <c r="V51" s="78"/>
      <c r="W51" s="78"/>
      <c r="X51" s="78"/>
      <c r="Y51" s="78"/>
      <c r="Z51" s="78"/>
      <c r="AA51" s="78"/>
      <c r="AB51" s="78"/>
      <c r="AC51" s="78"/>
      <c r="AD51" s="78"/>
      <c r="AE51" s="78"/>
      <c r="AF51" s="78"/>
      <c r="AG51" s="78"/>
      <c r="AH51" s="78"/>
      <c r="AI51" s="78"/>
      <c r="AJ51" s="78"/>
      <c r="AK51" s="78"/>
      <c r="AL51" s="78"/>
      <c r="AM51" s="78"/>
      <c r="AN51" s="78"/>
      <c r="AO51" s="78"/>
      <c r="AP51" s="78"/>
      <c r="AQ51" s="78"/>
      <c r="AR51" s="78"/>
      <c r="AS51" s="78"/>
      <c r="AT51" s="78"/>
      <c r="AU51" s="78"/>
      <c r="AV51" s="78"/>
      <c r="AW51" s="78"/>
      <c r="AX51" s="78"/>
      <c r="AY51" s="78"/>
      <c r="AZ51" s="78"/>
      <c r="BA51" s="78"/>
      <c r="BB51" s="78"/>
      <c r="BC51" s="78"/>
      <c r="BD51" s="78"/>
      <c r="BE51" s="78"/>
      <c r="BF51" s="78"/>
      <c r="BG51" s="78"/>
      <c r="BH51" s="78"/>
      <c r="BI51" s="78"/>
      <c r="BJ51" s="78"/>
      <c r="BK51" s="78"/>
      <c r="BL51" s="78"/>
      <c r="BM51" s="78"/>
      <c r="BN51" s="78"/>
      <c r="BO51" s="78"/>
      <c r="BP51" s="78"/>
      <c r="BQ51" s="78"/>
      <c r="BR51" s="78">
        <v>100</v>
      </c>
      <c r="BS51" s="78"/>
      <c r="BT51" s="78"/>
      <c r="BU51" s="78"/>
      <c r="BV51" s="78"/>
      <c r="BW51" s="78"/>
      <c r="BX51" s="78"/>
      <c r="BY51" s="78"/>
      <c r="BZ51" s="78"/>
      <c r="CA51" s="78"/>
      <c r="CB51" s="78"/>
      <c r="CC51" s="78"/>
      <c r="CD51" s="78"/>
      <c r="CE51" s="78"/>
      <c r="CF51" s="78"/>
      <c r="CG51" s="78"/>
      <c r="CH51" s="78"/>
      <c r="CI51" s="78"/>
      <c r="CJ51" s="78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</row>
    <row r="52" spans="1:101" ht="21" x14ac:dyDescent="0.25">
      <c r="A52" s="1">
        <v>48</v>
      </c>
      <c r="B52" s="79">
        <v>45428</v>
      </c>
      <c r="C52" s="75"/>
      <c r="D52" s="77">
        <v>60</v>
      </c>
      <c r="E52" s="75" t="s">
        <v>301</v>
      </c>
      <c r="F52" s="72" t="s">
        <v>121</v>
      </c>
      <c r="G52" s="76" t="str">
        <f t="shared" ca="1" si="6"/>
        <v>متزن</v>
      </c>
      <c r="H52" s="8">
        <f ca="1">SUMIF(J$4:$DF51,$J$4,J52:DF52)</f>
        <v>150</v>
      </c>
      <c r="I52" s="8">
        <f t="shared" si="7"/>
        <v>150</v>
      </c>
      <c r="J52" s="78"/>
      <c r="K52" s="78"/>
      <c r="L52" s="78"/>
      <c r="M52" s="78"/>
      <c r="N52" s="78"/>
      <c r="O52" s="78"/>
      <c r="P52" s="78"/>
      <c r="Q52" s="78"/>
      <c r="R52" s="78"/>
      <c r="S52" s="78"/>
      <c r="T52" s="78"/>
      <c r="U52" s="78">
        <v>150</v>
      </c>
      <c r="V52" s="78"/>
      <c r="W52" s="78"/>
      <c r="X52" s="78"/>
      <c r="Y52" s="78"/>
      <c r="Z52" s="78"/>
      <c r="AA52" s="78"/>
      <c r="AB52" s="78"/>
      <c r="AC52" s="78"/>
      <c r="AD52" s="78"/>
      <c r="AE52" s="78"/>
      <c r="AF52" s="78"/>
      <c r="AG52" s="78"/>
      <c r="AH52" s="78"/>
      <c r="AI52" s="78"/>
      <c r="AJ52" s="78"/>
      <c r="AK52" s="78"/>
      <c r="AL52" s="78"/>
      <c r="AM52" s="78"/>
      <c r="AN52" s="78"/>
      <c r="AO52" s="78"/>
      <c r="AP52" s="78"/>
      <c r="AQ52" s="78"/>
      <c r="AR52" s="78"/>
      <c r="AS52" s="78"/>
      <c r="AT52" s="78"/>
      <c r="AU52" s="78"/>
      <c r="AV52" s="78"/>
      <c r="AW52" s="78"/>
      <c r="AX52" s="78"/>
      <c r="AY52" s="78"/>
      <c r="AZ52" s="78"/>
      <c r="BA52" s="78"/>
      <c r="BB52" s="78"/>
      <c r="BC52" s="78"/>
      <c r="BD52" s="78"/>
      <c r="BE52" s="78"/>
      <c r="BF52" s="78"/>
      <c r="BG52" s="78"/>
      <c r="BH52" s="78"/>
      <c r="BI52" s="78"/>
      <c r="BJ52" s="78"/>
      <c r="BK52" s="78"/>
      <c r="BL52" s="78"/>
      <c r="BM52" s="78"/>
      <c r="BN52" s="78"/>
      <c r="BO52" s="78"/>
      <c r="BP52" s="78"/>
      <c r="BQ52" s="78"/>
      <c r="BR52" s="78">
        <v>150</v>
      </c>
      <c r="BS52" s="78"/>
      <c r="BT52" s="78"/>
      <c r="BU52" s="78"/>
      <c r="BV52" s="78"/>
      <c r="BW52" s="78"/>
      <c r="BX52" s="78"/>
      <c r="BY52" s="78"/>
      <c r="BZ52" s="78"/>
      <c r="CA52" s="78"/>
      <c r="CB52" s="78"/>
      <c r="CC52" s="78"/>
      <c r="CD52" s="78"/>
      <c r="CE52" s="78"/>
      <c r="CF52" s="78"/>
      <c r="CG52" s="78"/>
      <c r="CH52" s="78"/>
      <c r="CI52" s="78"/>
      <c r="CJ52" s="78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</row>
    <row r="53" spans="1:101" ht="21" x14ac:dyDescent="0.25">
      <c r="A53" s="1">
        <v>49</v>
      </c>
      <c r="B53" s="79">
        <v>45428</v>
      </c>
      <c r="C53" s="75"/>
      <c r="D53" s="77">
        <v>60</v>
      </c>
      <c r="E53" s="75" t="s">
        <v>302</v>
      </c>
      <c r="F53" s="72" t="s">
        <v>121</v>
      </c>
      <c r="G53" s="76" t="str">
        <f t="shared" ca="1" si="6"/>
        <v>متزن</v>
      </c>
      <c r="H53" s="8">
        <f ca="1">SUMIF(J$4:$DF52,$J$4,J53:DF53)</f>
        <v>105</v>
      </c>
      <c r="I53" s="8">
        <f t="shared" si="7"/>
        <v>105</v>
      </c>
      <c r="J53" s="78"/>
      <c r="K53" s="78"/>
      <c r="L53" s="78"/>
      <c r="M53" s="78"/>
      <c r="N53" s="78"/>
      <c r="O53" s="78"/>
      <c r="P53" s="78"/>
      <c r="Q53" s="78"/>
      <c r="R53" s="78"/>
      <c r="S53" s="78"/>
      <c r="T53" s="78"/>
      <c r="U53" s="78">
        <v>105</v>
      </c>
      <c r="V53" s="78"/>
      <c r="W53" s="78"/>
      <c r="X53" s="78"/>
      <c r="Y53" s="78"/>
      <c r="Z53" s="78"/>
      <c r="AA53" s="78"/>
      <c r="AB53" s="78"/>
      <c r="AC53" s="78"/>
      <c r="AD53" s="78"/>
      <c r="AE53" s="78"/>
      <c r="AF53" s="78"/>
      <c r="AG53" s="78"/>
      <c r="AH53" s="78"/>
      <c r="AI53" s="78"/>
      <c r="AJ53" s="78"/>
      <c r="AK53" s="78"/>
      <c r="AL53" s="78"/>
      <c r="AM53" s="78"/>
      <c r="AN53" s="78"/>
      <c r="AO53" s="78"/>
      <c r="AP53" s="78"/>
      <c r="AQ53" s="78"/>
      <c r="AR53" s="78"/>
      <c r="AS53" s="78"/>
      <c r="AT53" s="78"/>
      <c r="AU53" s="78"/>
      <c r="AV53" s="78"/>
      <c r="AW53" s="78"/>
      <c r="AX53" s="78"/>
      <c r="AY53" s="78"/>
      <c r="AZ53" s="78"/>
      <c r="BA53" s="78"/>
      <c r="BB53" s="78"/>
      <c r="BC53" s="78"/>
      <c r="BD53" s="78"/>
      <c r="BE53" s="78"/>
      <c r="BF53" s="78"/>
      <c r="BG53" s="78"/>
      <c r="BH53" s="78"/>
      <c r="BI53" s="78"/>
      <c r="BJ53" s="78"/>
      <c r="BK53" s="78"/>
      <c r="BL53" s="78"/>
      <c r="BM53" s="78"/>
      <c r="BN53" s="78"/>
      <c r="BO53" s="78"/>
      <c r="BP53" s="78"/>
      <c r="BQ53" s="78"/>
      <c r="BR53" s="78">
        <v>105</v>
      </c>
      <c r="BS53" s="78"/>
      <c r="BT53" s="78"/>
      <c r="BU53" s="78"/>
      <c r="BV53" s="78"/>
      <c r="BW53" s="78"/>
      <c r="BX53" s="78"/>
      <c r="BY53" s="78"/>
      <c r="BZ53" s="78"/>
      <c r="CA53" s="78"/>
      <c r="CB53" s="78"/>
      <c r="CC53" s="78"/>
      <c r="CD53" s="78"/>
      <c r="CE53" s="78"/>
      <c r="CF53" s="78"/>
      <c r="CG53" s="78"/>
      <c r="CH53" s="78"/>
      <c r="CI53" s="78"/>
      <c r="CJ53" s="78"/>
      <c r="CK53" s="9"/>
      <c r="CL53" s="9"/>
      <c r="CM53" s="9"/>
      <c r="CN53" s="9"/>
      <c r="CO53" s="9"/>
      <c r="CP53" s="9"/>
      <c r="CQ53" s="9"/>
      <c r="CR53" s="9"/>
      <c r="CS53" s="9"/>
      <c r="CT53" s="9"/>
      <c r="CU53" s="9"/>
      <c r="CV53" s="9"/>
      <c r="CW53" s="9"/>
    </row>
    <row r="54" spans="1:101" ht="21" x14ac:dyDescent="0.25">
      <c r="A54" s="1">
        <v>50</v>
      </c>
      <c r="B54" s="79">
        <v>45428</v>
      </c>
      <c r="C54" s="75"/>
      <c r="D54" s="77">
        <v>60</v>
      </c>
      <c r="E54" s="75" t="s">
        <v>303</v>
      </c>
      <c r="F54" s="72" t="s">
        <v>121</v>
      </c>
      <c r="G54" s="76" t="str">
        <f t="shared" ca="1" si="6"/>
        <v>متزن</v>
      </c>
      <c r="H54" s="8">
        <f ca="1">SUMIF(J$4:$DF53,$J$4,J54:DF54)</f>
        <v>55</v>
      </c>
      <c r="I54" s="8">
        <f t="shared" si="7"/>
        <v>55</v>
      </c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>
        <v>55</v>
      </c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78"/>
      <c r="AH54" s="78"/>
      <c r="AI54" s="78"/>
      <c r="AJ54" s="78"/>
      <c r="AK54" s="78"/>
      <c r="AL54" s="78"/>
      <c r="AM54" s="78"/>
      <c r="AN54" s="78"/>
      <c r="AO54" s="78"/>
      <c r="AP54" s="78"/>
      <c r="AQ54" s="78"/>
      <c r="AR54" s="78"/>
      <c r="AS54" s="78"/>
      <c r="AT54" s="78"/>
      <c r="AU54" s="78"/>
      <c r="AV54" s="78"/>
      <c r="AW54" s="78"/>
      <c r="AX54" s="78"/>
      <c r="AY54" s="78"/>
      <c r="AZ54" s="78"/>
      <c r="BA54" s="78"/>
      <c r="BB54" s="78"/>
      <c r="BC54" s="78"/>
      <c r="BD54" s="78"/>
      <c r="BE54" s="78"/>
      <c r="BF54" s="78"/>
      <c r="BG54" s="78"/>
      <c r="BH54" s="78"/>
      <c r="BI54" s="78"/>
      <c r="BJ54" s="78"/>
      <c r="BK54" s="78"/>
      <c r="BL54" s="78"/>
      <c r="BM54" s="78"/>
      <c r="BN54" s="78"/>
      <c r="BO54" s="78"/>
      <c r="BP54" s="78"/>
      <c r="BQ54" s="78"/>
      <c r="BR54" s="78">
        <v>55</v>
      </c>
      <c r="BS54" s="78"/>
      <c r="BT54" s="78"/>
      <c r="BU54" s="78"/>
      <c r="BV54" s="78"/>
      <c r="BW54" s="78"/>
      <c r="BX54" s="78"/>
      <c r="BY54" s="78"/>
      <c r="BZ54" s="78"/>
      <c r="CA54" s="78"/>
      <c r="CB54" s="78"/>
      <c r="CC54" s="78"/>
      <c r="CD54" s="78"/>
      <c r="CE54" s="78"/>
      <c r="CF54" s="78"/>
      <c r="CG54" s="78"/>
      <c r="CH54" s="78"/>
      <c r="CI54" s="78"/>
      <c r="CJ54" s="78"/>
      <c r="CK54" s="9"/>
      <c r="CL54" s="9"/>
      <c r="CM54" s="9"/>
      <c r="CN54" s="9"/>
      <c r="CO54" s="9"/>
      <c r="CP54" s="9"/>
      <c r="CQ54" s="9"/>
      <c r="CR54" s="9"/>
      <c r="CS54" s="9"/>
      <c r="CT54" s="9"/>
      <c r="CU54" s="9"/>
      <c r="CV54" s="9"/>
      <c r="CW54" s="9"/>
    </row>
    <row r="55" spans="1:101" ht="21" x14ac:dyDescent="0.25">
      <c r="A55" s="1">
        <v>51</v>
      </c>
      <c r="B55" s="79">
        <v>45428</v>
      </c>
      <c r="C55" s="75"/>
      <c r="D55" s="77">
        <v>60</v>
      </c>
      <c r="E55" s="75" t="s">
        <v>304</v>
      </c>
      <c r="F55" s="72" t="s">
        <v>121</v>
      </c>
      <c r="G55" s="76" t="str">
        <f t="shared" ca="1" si="6"/>
        <v>متزن</v>
      </c>
      <c r="H55" s="8">
        <f ca="1">SUMIF(J$4:$DF54,$J$4,J55:DF55)</f>
        <v>5100</v>
      </c>
      <c r="I55" s="8">
        <f t="shared" si="7"/>
        <v>5100</v>
      </c>
      <c r="J55" s="78"/>
      <c r="K55" s="78"/>
      <c r="L55" s="78"/>
      <c r="M55" s="78"/>
      <c r="N55" s="78"/>
      <c r="O55" s="78"/>
      <c r="P55" s="78"/>
      <c r="Q55" s="78"/>
      <c r="R55" s="78"/>
      <c r="S55" s="78"/>
      <c r="T55" s="78"/>
      <c r="U55" s="78">
        <v>5100</v>
      </c>
      <c r="V55" s="78"/>
      <c r="W55" s="78"/>
      <c r="X55" s="78"/>
      <c r="Y55" s="78"/>
      <c r="Z55" s="78"/>
      <c r="AA55" s="78"/>
      <c r="AB55" s="78"/>
      <c r="AC55" s="78"/>
      <c r="AD55" s="78"/>
      <c r="AE55" s="78"/>
      <c r="AF55" s="78"/>
      <c r="AG55" s="78"/>
      <c r="AH55" s="78"/>
      <c r="AI55" s="78"/>
      <c r="AJ55" s="78"/>
      <c r="AK55" s="78"/>
      <c r="AL55" s="78"/>
      <c r="AM55" s="78"/>
      <c r="AN55" s="78"/>
      <c r="AO55" s="78"/>
      <c r="AP55" s="78"/>
      <c r="AQ55" s="78"/>
      <c r="AR55" s="78"/>
      <c r="AS55" s="78"/>
      <c r="AT55" s="78"/>
      <c r="AU55" s="78"/>
      <c r="AV55" s="78"/>
      <c r="AW55" s="78"/>
      <c r="AX55" s="78"/>
      <c r="AY55" s="78"/>
      <c r="AZ55" s="78"/>
      <c r="BA55" s="78"/>
      <c r="BB55" s="78"/>
      <c r="BC55" s="78"/>
      <c r="BD55" s="78"/>
      <c r="BE55" s="78"/>
      <c r="BF55" s="78"/>
      <c r="BG55" s="78"/>
      <c r="BH55" s="78"/>
      <c r="BI55" s="78"/>
      <c r="BJ55" s="78"/>
      <c r="BK55" s="78"/>
      <c r="BL55" s="78"/>
      <c r="BM55" s="78"/>
      <c r="BN55" s="78"/>
      <c r="BO55" s="78"/>
      <c r="BP55" s="78"/>
      <c r="BQ55" s="78"/>
      <c r="BR55" s="78">
        <v>5100</v>
      </c>
      <c r="BS55" s="78"/>
      <c r="BT55" s="78"/>
      <c r="BU55" s="78"/>
      <c r="BV55" s="78"/>
      <c r="BW55" s="78"/>
      <c r="BX55" s="78"/>
      <c r="BY55" s="78"/>
      <c r="BZ55" s="78"/>
      <c r="CA55" s="78"/>
      <c r="CB55" s="78"/>
      <c r="CC55" s="78"/>
      <c r="CD55" s="78"/>
      <c r="CE55" s="78"/>
      <c r="CF55" s="78"/>
      <c r="CG55" s="78"/>
      <c r="CH55" s="78"/>
      <c r="CI55" s="78"/>
      <c r="CJ55" s="78"/>
      <c r="CK55" s="9"/>
      <c r="CL55" s="9"/>
      <c r="CM55" s="9"/>
      <c r="CN55" s="9"/>
      <c r="CO55" s="9"/>
      <c r="CP55" s="9"/>
      <c r="CQ55" s="9"/>
      <c r="CR55" s="9"/>
      <c r="CS55" s="9"/>
      <c r="CT55" s="9"/>
      <c r="CU55" s="9"/>
      <c r="CV55" s="9"/>
      <c r="CW55" s="9"/>
    </row>
    <row r="56" spans="1:101" ht="21" x14ac:dyDescent="0.25">
      <c r="A56" s="1">
        <v>52</v>
      </c>
      <c r="B56" s="79">
        <v>45428</v>
      </c>
      <c r="C56" s="75"/>
      <c r="D56" s="77">
        <v>60</v>
      </c>
      <c r="E56" s="75" t="s">
        <v>79</v>
      </c>
      <c r="F56" s="72" t="s">
        <v>121</v>
      </c>
      <c r="G56" s="76" t="str">
        <f t="shared" ca="1" si="6"/>
        <v>متزن</v>
      </c>
      <c r="H56" s="8">
        <f ca="1">SUMIF(J$4:$DF55,$J$4,J56:DF56)</f>
        <v>1000</v>
      </c>
      <c r="I56" s="8">
        <f t="shared" si="7"/>
        <v>1000</v>
      </c>
      <c r="J56" s="78"/>
      <c r="K56" s="78"/>
      <c r="L56" s="78"/>
      <c r="M56" s="78"/>
      <c r="N56" s="78"/>
      <c r="O56" s="78"/>
      <c r="P56" s="78"/>
      <c r="Q56" s="78"/>
      <c r="R56" s="78"/>
      <c r="S56" s="78"/>
      <c r="T56" s="78"/>
      <c r="U56" s="78">
        <v>1000</v>
      </c>
      <c r="V56" s="78"/>
      <c r="W56" s="78"/>
      <c r="X56" s="78"/>
      <c r="Y56" s="78"/>
      <c r="Z56" s="78"/>
      <c r="AA56" s="78"/>
      <c r="AB56" s="78"/>
      <c r="AC56" s="78"/>
      <c r="AD56" s="78"/>
      <c r="AE56" s="78"/>
      <c r="AF56" s="78"/>
      <c r="AG56" s="78"/>
      <c r="AH56" s="78"/>
      <c r="AI56" s="78"/>
      <c r="AJ56" s="78"/>
      <c r="AK56" s="78"/>
      <c r="AL56" s="78"/>
      <c r="AM56" s="78"/>
      <c r="AN56" s="78"/>
      <c r="AO56" s="78"/>
      <c r="AP56" s="78"/>
      <c r="AQ56" s="78"/>
      <c r="AR56" s="78"/>
      <c r="AS56" s="78"/>
      <c r="AT56" s="78"/>
      <c r="AU56" s="78"/>
      <c r="AV56" s="78"/>
      <c r="AW56" s="78"/>
      <c r="AX56" s="78"/>
      <c r="AY56" s="78"/>
      <c r="AZ56" s="78"/>
      <c r="BA56" s="78"/>
      <c r="BB56" s="78"/>
      <c r="BC56" s="78"/>
      <c r="BD56" s="78"/>
      <c r="BE56" s="78"/>
      <c r="BF56" s="78"/>
      <c r="BG56" s="78"/>
      <c r="BH56" s="78"/>
      <c r="BI56" s="78"/>
      <c r="BJ56" s="78"/>
      <c r="BK56" s="78"/>
      <c r="BL56" s="78"/>
      <c r="BM56" s="78"/>
      <c r="BN56" s="78"/>
      <c r="BO56" s="78"/>
      <c r="BP56" s="78"/>
      <c r="BQ56" s="78"/>
      <c r="BR56" s="78">
        <v>1000</v>
      </c>
      <c r="BS56" s="78"/>
      <c r="BT56" s="78"/>
      <c r="BU56" s="78"/>
      <c r="BV56" s="78"/>
      <c r="BW56" s="78"/>
      <c r="BX56" s="78"/>
      <c r="BY56" s="78"/>
      <c r="BZ56" s="78"/>
      <c r="CA56" s="78"/>
      <c r="CB56" s="78"/>
      <c r="CC56" s="78"/>
      <c r="CD56" s="78"/>
      <c r="CE56" s="78"/>
      <c r="CF56" s="78"/>
      <c r="CG56" s="78"/>
      <c r="CH56" s="78"/>
      <c r="CI56" s="78"/>
      <c r="CJ56" s="78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</row>
    <row r="57" spans="1:101" ht="21" x14ac:dyDescent="0.25">
      <c r="A57" s="1">
        <v>53</v>
      </c>
      <c r="B57" s="79">
        <v>45428</v>
      </c>
      <c r="C57" s="75"/>
      <c r="D57" s="77">
        <v>60</v>
      </c>
      <c r="E57" s="75" t="s">
        <v>305</v>
      </c>
      <c r="F57" s="72" t="s">
        <v>121</v>
      </c>
      <c r="G57" s="76" t="str">
        <f t="shared" ca="1" si="6"/>
        <v>متزن</v>
      </c>
      <c r="H57" s="8">
        <f ca="1">SUMIF(J$4:$DF56,$J$4,J57:DF57)</f>
        <v>100</v>
      </c>
      <c r="I57" s="8">
        <f t="shared" si="7"/>
        <v>100</v>
      </c>
      <c r="J57" s="78"/>
      <c r="K57" s="78"/>
      <c r="L57" s="78"/>
      <c r="M57" s="78"/>
      <c r="N57" s="78"/>
      <c r="O57" s="78"/>
      <c r="P57" s="78"/>
      <c r="Q57" s="78"/>
      <c r="R57" s="78"/>
      <c r="S57" s="78"/>
      <c r="T57" s="78"/>
      <c r="U57" s="78">
        <v>100</v>
      </c>
      <c r="V57" s="78"/>
      <c r="W57" s="78"/>
      <c r="X57" s="78"/>
      <c r="Y57" s="78"/>
      <c r="Z57" s="78"/>
      <c r="AA57" s="78"/>
      <c r="AB57" s="78"/>
      <c r="AC57" s="78"/>
      <c r="AD57" s="78"/>
      <c r="AE57" s="78"/>
      <c r="AF57" s="78"/>
      <c r="AG57" s="78"/>
      <c r="AH57" s="78"/>
      <c r="AI57" s="78"/>
      <c r="AJ57" s="78"/>
      <c r="AK57" s="78"/>
      <c r="AL57" s="78"/>
      <c r="AM57" s="78"/>
      <c r="AN57" s="78"/>
      <c r="AO57" s="78"/>
      <c r="AP57" s="78"/>
      <c r="AQ57" s="78"/>
      <c r="AR57" s="78"/>
      <c r="AS57" s="78"/>
      <c r="AT57" s="78"/>
      <c r="AU57" s="78"/>
      <c r="AV57" s="78"/>
      <c r="AW57" s="78"/>
      <c r="AX57" s="78"/>
      <c r="AY57" s="78"/>
      <c r="AZ57" s="78"/>
      <c r="BA57" s="78"/>
      <c r="BB57" s="78"/>
      <c r="BC57" s="78"/>
      <c r="BD57" s="78"/>
      <c r="BE57" s="78"/>
      <c r="BF57" s="78"/>
      <c r="BG57" s="78"/>
      <c r="BH57" s="78"/>
      <c r="BI57" s="78"/>
      <c r="BJ57" s="78"/>
      <c r="BK57" s="78"/>
      <c r="BL57" s="78"/>
      <c r="BM57" s="78"/>
      <c r="BN57" s="78"/>
      <c r="BO57" s="78"/>
      <c r="BP57" s="78"/>
      <c r="BQ57" s="78"/>
      <c r="BR57" s="78">
        <v>100</v>
      </c>
      <c r="BS57" s="78"/>
      <c r="BT57" s="78"/>
      <c r="BU57" s="78"/>
      <c r="BV57" s="78"/>
      <c r="BW57" s="78"/>
      <c r="BX57" s="78"/>
      <c r="BY57" s="78"/>
      <c r="BZ57" s="78"/>
      <c r="CA57" s="78"/>
      <c r="CB57" s="78"/>
      <c r="CC57" s="78"/>
      <c r="CD57" s="78"/>
      <c r="CE57" s="78"/>
      <c r="CF57" s="78"/>
      <c r="CG57" s="78"/>
      <c r="CH57" s="78"/>
      <c r="CI57" s="78"/>
      <c r="CJ57" s="78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</row>
    <row r="58" spans="1:101" ht="21" x14ac:dyDescent="0.25">
      <c r="A58" s="1">
        <v>54</v>
      </c>
      <c r="B58" s="79">
        <v>45428</v>
      </c>
      <c r="C58" s="75"/>
      <c r="D58" s="77">
        <v>60</v>
      </c>
      <c r="E58" s="75" t="s">
        <v>210</v>
      </c>
      <c r="F58" s="72" t="s">
        <v>121</v>
      </c>
      <c r="G58" s="76" t="str">
        <f t="shared" ca="1" si="6"/>
        <v>متزن</v>
      </c>
      <c r="H58" s="8">
        <f ca="1">SUMIF(J$4:$DF57,$J$4,J58:DF58)</f>
        <v>40</v>
      </c>
      <c r="I58" s="8">
        <f t="shared" si="7"/>
        <v>40</v>
      </c>
      <c r="J58" s="78"/>
      <c r="K58" s="78"/>
      <c r="L58" s="78"/>
      <c r="M58" s="78"/>
      <c r="N58" s="78"/>
      <c r="O58" s="78"/>
      <c r="P58" s="78"/>
      <c r="Q58" s="78"/>
      <c r="R58" s="78"/>
      <c r="S58" s="78"/>
      <c r="T58" s="78"/>
      <c r="U58" s="78">
        <v>40</v>
      </c>
      <c r="V58" s="78"/>
      <c r="W58" s="78"/>
      <c r="X58" s="78"/>
      <c r="Y58" s="78"/>
      <c r="Z58" s="78"/>
      <c r="AA58" s="78"/>
      <c r="AB58" s="78"/>
      <c r="AC58" s="78"/>
      <c r="AD58" s="78"/>
      <c r="AE58" s="78"/>
      <c r="AF58" s="78"/>
      <c r="AG58" s="78"/>
      <c r="AH58" s="78"/>
      <c r="AI58" s="78"/>
      <c r="AJ58" s="78"/>
      <c r="AK58" s="78"/>
      <c r="AL58" s="78"/>
      <c r="AM58" s="78"/>
      <c r="AN58" s="78"/>
      <c r="AO58" s="78"/>
      <c r="AP58" s="78"/>
      <c r="AQ58" s="78"/>
      <c r="AR58" s="78"/>
      <c r="AS58" s="78"/>
      <c r="AT58" s="78"/>
      <c r="AU58" s="78"/>
      <c r="AV58" s="78"/>
      <c r="AW58" s="78"/>
      <c r="AX58" s="78"/>
      <c r="AY58" s="78"/>
      <c r="AZ58" s="78"/>
      <c r="BA58" s="78"/>
      <c r="BB58" s="78"/>
      <c r="BC58" s="78"/>
      <c r="BD58" s="78"/>
      <c r="BE58" s="78"/>
      <c r="BF58" s="78"/>
      <c r="BG58" s="78"/>
      <c r="BH58" s="78"/>
      <c r="BI58" s="78"/>
      <c r="BJ58" s="78"/>
      <c r="BK58" s="78"/>
      <c r="BL58" s="78"/>
      <c r="BM58" s="78"/>
      <c r="BN58" s="78"/>
      <c r="BO58" s="78"/>
      <c r="BP58" s="78"/>
      <c r="BQ58" s="78"/>
      <c r="BR58" s="78">
        <v>40</v>
      </c>
      <c r="BS58" s="78"/>
      <c r="BT58" s="78"/>
      <c r="BU58" s="78"/>
      <c r="BV58" s="78"/>
      <c r="BW58" s="78"/>
      <c r="BX58" s="78"/>
      <c r="BY58" s="78"/>
      <c r="BZ58" s="78"/>
      <c r="CA58" s="78"/>
      <c r="CB58" s="78"/>
      <c r="CC58" s="78"/>
      <c r="CD58" s="78"/>
      <c r="CE58" s="78"/>
      <c r="CF58" s="78"/>
      <c r="CG58" s="78"/>
      <c r="CH58" s="78"/>
      <c r="CI58" s="78"/>
      <c r="CJ58" s="78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</row>
    <row r="59" spans="1:101" ht="21" x14ac:dyDescent="0.25">
      <c r="A59" s="1">
        <v>55</v>
      </c>
      <c r="B59" s="79">
        <v>45428</v>
      </c>
      <c r="C59" s="75"/>
      <c r="D59" s="77">
        <v>60</v>
      </c>
      <c r="E59" s="75" t="s">
        <v>306</v>
      </c>
      <c r="F59" s="72" t="s">
        <v>121</v>
      </c>
      <c r="G59" s="76" t="str">
        <f t="shared" ca="1" si="6"/>
        <v>متزن</v>
      </c>
      <c r="H59" s="8">
        <f ca="1">SUMIF(J$4:$DF58,$J$4,J59:DF59)</f>
        <v>9500</v>
      </c>
      <c r="I59" s="8">
        <f t="shared" si="7"/>
        <v>9500</v>
      </c>
      <c r="J59" s="78"/>
      <c r="K59" s="78"/>
      <c r="L59" s="78"/>
      <c r="M59" s="78"/>
      <c r="N59" s="78"/>
      <c r="O59" s="78"/>
      <c r="P59" s="78"/>
      <c r="Q59" s="78"/>
      <c r="R59" s="78"/>
      <c r="S59" s="78"/>
      <c r="T59" s="78"/>
      <c r="U59" s="78">
        <v>9500</v>
      </c>
      <c r="V59" s="78"/>
      <c r="W59" s="78"/>
      <c r="X59" s="78"/>
      <c r="Y59" s="78"/>
      <c r="Z59" s="78"/>
      <c r="AA59" s="78"/>
      <c r="AB59" s="78"/>
      <c r="AC59" s="78"/>
      <c r="AD59" s="78"/>
      <c r="AE59" s="78"/>
      <c r="AF59" s="78"/>
      <c r="AG59" s="78"/>
      <c r="AH59" s="78"/>
      <c r="AI59" s="78"/>
      <c r="AJ59" s="78"/>
      <c r="AK59" s="78"/>
      <c r="AL59" s="78"/>
      <c r="AM59" s="78"/>
      <c r="AN59" s="78"/>
      <c r="AO59" s="78"/>
      <c r="AP59" s="78"/>
      <c r="AQ59" s="78"/>
      <c r="AR59" s="78"/>
      <c r="AS59" s="78"/>
      <c r="AT59" s="78"/>
      <c r="AU59" s="78"/>
      <c r="AV59" s="78"/>
      <c r="AW59" s="78"/>
      <c r="AX59" s="78"/>
      <c r="AY59" s="78"/>
      <c r="AZ59" s="78"/>
      <c r="BA59" s="78"/>
      <c r="BB59" s="78"/>
      <c r="BC59" s="78"/>
      <c r="BD59" s="78"/>
      <c r="BE59" s="78"/>
      <c r="BF59" s="78"/>
      <c r="BG59" s="78"/>
      <c r="BH59" s="78"/>
      <c r="BI59" s="78"/>
      <c r="BJ59" s="78"/>
      <c r="BK59" s="78"/>
      <c r="BL59" s="78"/>
      <c r="BM59" s="78"/>
      <c r="BN59" s="78"/>
      <c r="BO59" s="78"/>
      <c r="BP59" s="78"/>
      <c r="BQ59" s="78"/>
      <c r="BR59" s="78">
        <v>9500</v>
      </c>
      <c r="BS59" s="78"/>
      <c r="BT59" s="78"/>
      <c r="BU59" s="78"/>
      <c r="BV59" s="78"/>
      <c r="BW59" s="78"/>
      <c r="BX59" s="78"/>
      <c r="BY59" s="78"/>
      <c r="BZ59" s="78"/>
      <c r="CA59" s="78"/>
      <c r="CB59" s="78"/>
      <c r="CC59" s="78"/>
      <c r="CD59" s="78"/>
      <c r="CE59" s="78"/>
      <c r="CF59" s="78"/>
      <c r="CG59" s="78"/>
      <c r="CH59" s="78"/>
      <c r="CI59" s="78"/>
      <c r="CJ59" s="78"/>
      <c r="CK59" s="9"/>
      <c r="CL59" s="9"/>
      <c r="CM59" s="9"/>
      <c r="CN59" s="9"/>
      <c r="CO59" s="9"/>
      <c r="CP59" s="9"/>
      <c r="CQ59" s="9"/>
      <c r="CR59" s="9"/>
      <c r="CS59" s="9"/>
      <c r="CT59" s="9"/>
      <c r="CU59" s="9"/>
      <c r="CV59" s="9"/>
      <c r="CW59" s="9"/>
    </row>
    <row r="60" spans="1:101" ht="21" x14ac:dyDescent="0.25">
      <c r="A60" s="1">
        <v>56</v>
      </c>
      <c r="B60" s="79">
        <v>45428</v>
      </c>
      <c r="C60" s="75"/>
      <c r="D60" s="77">
        <v>60</v>
      </c>
      <c r="E60" s="75" t="s">
        <v>307</v>
      </c>
      <c r="F60" s="72" t="s">
        <v>121</v>
      </c>
      <c r="G60" s="76" t="str">
        <f t="shared" ca="1" si="6"/>
        <v>متزن</v>
      </c>
      <c r="H60" s="8">
        <f ca="1">SUMIF(J$4:$DF59,$J$4,J60:DF60)</f>
        <v>250</v>
      </c>
      <c r="I60" s="8">
        <f t="shared" si="7"/>
        <v>250</v>
      </c>
      <c r="J60" s="78"/>
      <c r="K60" s="78"/>
      <c r="L60" s="78"/>
      <c r="M60" s="78"/>
      <c r="N60" s="78"/>
      <c r="O60" s="78"/>
      <c r="P60" s="78"/>
      <c r="Q60" s="78"/>
      <c r="R60" s="78"/>
      <c r="S60" s="78"/>
      <c r="T60" s="78"/>
      <c r="U60" s="78">
        <v>250</v>
      </c>
      <c r="V60" s="78"/>
      <c r="W60" s="78"/>
      <c r="X60" s="78"/>
      <c r="Y60" s="78"/>
      <c r="Z60" s="78"/>
      <c r="AA60" s="78"/>
      <c r="AB60" s="78"/>
      <c r="AC60" s="78"/>
      <c r="AD60" s="78"/>
      <c r="AE60" s="78"/>
      <c r="AF60" s="78"/>
      <c r="AG60" s="78"/>
      <c r="AH60" s="78"/>
      <c r="AI60" s="78"/>
      <c r="AJ60" s="78"/>
      <c r="AK60" s="78"/>
      <c r="AL60" s="78"/>
      <c r="AM60" s="78"/>
      <c r="AN60" s="78"/>
      <c r="AO60" s="78"/>
      <c r="AP60" s="78"/>
      <c r="AQ60" s="78"/>
      <c r="AR60" s="78"/>
      <c r="AS60" s="78"/>
      <c r="AT60" s="78"/>
      <c r="AU60" s="78"/>
      <c r="AV60" s="78"/>
      <c r="AW60" s="78"/>
      <c r="AX60" s="78"/>
      <c r="AY60" s="78"/>
      <c r="AZ60" s="78"/>
      <c r="BA60" s="78"/>
      <c r="BB60" s="78"/>
      <c r="BC60" s="78"/>
      <c r="BD60" s="78"/>
      <c r="BE60" s="78"/>
      <c r="BF60" s="78"/>
      <c r="BG60" s="78"/>
      <c r="BH60" s="78"/>
      <c r="BI60" s="78"/>
      <c r="BJ60" s="78"/>
      <c r="BK60" s="78"/>
      <c r="BL60" s="78"/>
      <c r="BM60" s="78"/>
      <c r="BN60" s="78"/>
      <c r="BO60" s="78"/>
      <c r="BP60" s="78"/>
      <c r="BQ60" s="78"/>
      <c r="BR60" s="78">
        <v>250</v>
      </c>
      <c r="BS60" s="78"/>
      <c r="BT60" s="78"/>
      <c r="BU60" s="78"/>
      <c r="BV60" s="78"/>
      <c r="BW60" s="78"/>
      <c r="BX60" s="78"/>
      <c r="BY60" s="78"/>
      <c r="BZ60" s="78"/>
      <c r="CA60" s="78"/>
      <c r="CB60" s="78"/>
      <c r="CC60" s="78"/>
      <c r="CD60" s="78"/>
      <c r="CE60" s="78"/>
      <c r="CF60" s="78"/>
      <c r="CG60" s="78"/>
      <c r="CH60" s="78"/>
      <c r="CI60" s="78"/>
      <c r="CJ60" s="78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</row>
    <row r="61" spans="1:101" ht="21" x14ac:dyDescent="0.25">
      <c r="A61" s="1">
        <v>57</v>
      </c>
      <c r="B61" s="79">
        <v>45428</v>
      </c>
      <c r="C61" s="75"/>
      <c r="D61" s="77">
        <v>60</v>
      </c>
      <c r="E61" s="75" t="s">
        <v>308</v>
      </c>
      <c r="F61" s="72" t="s">
        <v>121</v>
      </c>
      <c r="G61" s="76" t="str">
        <f t="shared" ca="1" si="6"/>
        <v>متزن</v>
      </c>
      <c r="H61" s="8">
        <f ca="1">SUMIF(J$4:$DF60,$J$4,J61:DF61)</f>
        <v>200</v>
      </c>
      <c r="I61" s="8">
        <f t="shared" si="7"/>
        <v>200</v>
      </c>
      <c r="J61" s="78"/>
      <c r="K61" s="78"/>
      <c r="L61" s="78"/>
      <c r="M61" s="78"/>
      <c r="N61" s="78"/>
      <c r="O61" s="78"/>
      <c r="P61" s="78"/>
      <c r="Q61" s="78"/>
      <c r="R61" s="78"/>
      <c r="S61" s="78"/>
      <c r="T61" s="78"/>
      <c r="U61" s="78">
        <v>200</v>
      </c>
      <c r="V61" s="78"/>
      <c r="W61" s="78"/>
      <c r="X61" s="78"/>
      <c r="Y61" s="78"/>
      <c r="Z61" s="78"/>
      <c r="AA61" s="78"/>
      <c r="AB61" s="78"/>
      <c r="AC61" s="78"/>
      <c r="AD61" s="78"/>
      <c r="AE61" s="78"/>
      <c r="AF61" s="78"/>
      <c r="AG61" s="78"/>
      <c r="AH61" s="78"/>
      <c r="AI61" s="78"/>
      <c r="AJ61" s="78"/>
      <c r="AK61" s="78"/>
      <c r="AL61" s="78"/>
      <c r="AM61" s="78"/>
      <c r="AN61" s="78"/>
      <c r="AO61" s="78"/>
      <c r="AP61" s="78"/>
      <c r="AQ61" s="78"/>
      <c r="AR61" s="78"/>
      <c r="AS61" s="78"/>
      <c r="AT61" s="78"/>
      <c r="AU61" s="78"/>
      <c r="AV61" s="78"/>
      <c r="AW61" s="78"/>
      <c r="AX61" s="78"/>
      <c r="AY61" s="78"/>
      <c r="AZ61" s="78"/>
      <c r="BA61" s="78"/>
      <c r="BB61" s="78"/>
      <c r="BC61" s="78"/>
      <c r="BD61" s="78"/>
      <c r="BE61" s="78"/>
      <c r="BF61" s="78"/>
      <c r="BG61" s="78"/>
      <c r="BH61" s="78"/>
      <c r="BI61" s="78"/>
      <c r="BJ61" s="78"/>
      <c r="BK61" s="78"/>
      <c r="BL61" s="78"/>
      <c r="BM61" s="78"/>
      <c r="BN61" s="78"/>
      <c r="BO61" s="78"/>
      <c r="BP61" s="78"/>
      <c r="BQ61" s="78"/>
      <c r="BR61" s="78">
        <v>200</v>
      </c>
      <c r="BS61" s="78"/>
      <c r="BT61" s="78"/>
      <c r="BU61" s="78"/>
      <c r="BV61" s="78"/>
      <c r="BW61" s="78"/>
      <c r="BX61" s="78"/>
      <c r="BY61" s="78"/>
      <c r="BZ61" s="78"/>
      <c r="CA61" s="78"/>
      <c r="CB61" s="78"/>
      <c r="CC61" s="78"/>
      <c r="CD61" s="78"/>
      <c r="CE61" s="78"/>
      <c r="CF61" s="78"/>
      <c r="CG61" s="78"/>
      <c r="CH61" s="78"/>
      <c r="CI61" s="78"/>
      <c r="CJ61" s="78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</row>
    <row r="62" spans="1:101" ht="21" x14ac:dyDescent="0.25">
      <c r="A62" s="1">
        <v>58</v>
      </c>
      <c r="B62" s="79">
        <v>45428</v>
      </c>
      <c r="C62" s="75"/>
      <c r="D62" s="77">
        <v>60</v>
      </c>
      <c r="E62" s="75" t="s">
        <v>309</v>
      </c>
      <c r="F62" s="72" t="s">
        <v>121</v>
      </c>
      <c r="G62" s="76" t="str">
        <f t="shared" ca="1" si="6"/>
        <v>متزن</v>
      </c>
      <c r="H62" s="8">
        <f ca="1">SUMIF(J$4:$DF61,$J$4,J62:DF62)</f>
        <v>2000</v>
      </c>
      <c r="I62" s="8">
        <f t="shared" si="7"/>
        <v>2000</v>
      </c>
      <c r="J62" s="78"/>
      <c r="K62" s="78"/>
      <c r="L62" s="78"/>
      <c r="M62" s="78"/>
      <c r="N62" s="78"/>
      <c r="O62" s="78"/>
      <c r="P62" s="78"/>
      <c r="Q62" s="78"/>
      <c r="R62" s="78"/>
      <c r="S62" s="78"/>
      <c r="T62" s="78"/>
      <c r="U62" s="78">
        <v>2000</v>
      </c>
      <c r="V62" s="78"/>
      <c r="W62" s="78"/>
      <c r="X62" s="78"/>
      <c r="Y62" s="78"/>
      <c r="Z62" s="78"/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  <c r="AM62" s="78"/>
      <c r="AN62" s="78"/>
      <c r="AO62" s="78"/>
      <c r="AP62" s="78"/>
      <c r="AQ62" s="78"/>
      <c r="AR62" s="78"/>
      <c r="AS62" s="78"/>
      <c r="AT62" s="78"/>
      <c r="AU62" s="78"/>
      <c r="AV62" s="78"/>
      <c r="AW62" s="78"/>
      <c r="AX62" s="78"/>
      <c r="AY62" s="78"/>
      <c r="AZ62" s="78"/>
      <c r="BA62" s="78"/>
      <c r="BB62" s="78"/>
      <c r="BC62" s="78"/>
      <c r="BD62" s="78"/>
      <c r="BE62" s="78"/>
      <c r="BF62" s="78"/>
      <c r="BG62" s="78"/>
      <c r="BH62" s="78"/>
      <c r="BI62" s="78"/>
      <c r="BJ62" s="78"/>
      <c r="BK62" s="78"/>
      <c r="BL62" s="78"/>
      <c r="BM62" s="78"/>
      <c r="BN62" s="78"/>
      <c r="BO62" s="78"/>
      <c r="BP62" s="78"/>
      <c r="BQ62" s="78"/>
      <c r="BR62" s="78">
        <v>2000</v>
      </c>
      <c r="BS62" s="78"/>
      <c r="BT62" s="78"/>
      <c r="BU62" s="78"/>
      <c r="BV62" s="78"/>
      <c r="BW62" s="78"/>
      <c r="BX62" s="78"/>
      <c r="BY62" s="78"/>
      <c r="BZ62" s="78"/>
      <c r="CA62" s="78"/>
      <c r="CB62" s="78"/>
      <c r="CC62" s="78"/>
      <c r="CD62" s="78"/>
      <c r="CE62" s="78"/>
      <c r="CF62" s="78"/>
      <c r="CG62" s="78"/>
      <c r="CH62" s="78"/>
      <c r="CI62" s="78"/>
      <c r="CJ62" s="78"/>
      <c r="CK62" s="9"/>
      <c r="CL62" s="9"/>
      <c r="CM62" s="9"/>
      <c r="CN62" s="9"/>
      <c r="CO62" s="9"/>
      <c r="CP62" s="9"/>
      <c r="CQ62" s="9"/>
      <c r="CR62" s="9"/>
      <c r="CS62" s="9"/>
      <c r="CT62" s="9"/>
      <c r="CU62" s="9"/>
      <c r="CV62" s="9"/>
      <c r="CW62" s="9"/>
    </row>
    <row r="63" spans="1:101" ht="21" x14ac:dyDescent="0.25">
      <c r="A63" s="1">
        <v>59</v>
      </c>
      <c r="B63" s="79">
        <v>45428</v>
      </c>
      <c r="C63" s="75"/>
      <c r="D63" s="77">
        <v>60</v>
      </c>
      <c r="E63" s="81" t="s">
        <v>310</v>
      </c>
      <c r="F63" s="72" t="s">
        <v>121</v>
      </c>
      <c r="G63" s="76" t="str">
        <f t="shared" ca="1" si="6"/>
        <v>متزن</v>
      </c>
      <c r="H63" s="8">
        <f ca="1">SUMIF(J$4:$DF62,$J$4,J63:DF63)</f>
        <v>9562.5</v>
      </c>
      <c r="I63" s="8">
        <f t="shared" si="7"/>
        <v>9562.5</v>
      </c>
      <c r="J63" s="78"/>
      <c r="K63" s="78"/>
      <c r="L63" s="78"/>
      <c r="M63" s="78"/>
      <c r="N63" s="78"/>
      <c r="O63" s="78"/>
      <c r="P63" s="78"/>
      <c r="Q63" s="78"/>
      <c r="R63" s="78"/>
      <c r="S63" s="78"/>
      <c r="T63" s="78"/>
      <c r="U63" s="78">
        <v>9562.5</v>
      </c>
      <c r="V63" s="78"/>
      <c r="W63" s="78"/>
      <c r="X63" s="78"/>
      <c r="Y63" s="78"/>
      <c r="Z63" s="78"/>
      <c r="AA63" s="78"/>
      <c r="AB63" s="78"/>
      <c r="AC63" s="78"/>
      <c r="AD63" s="78"/>
      <c r="AE63" s="78"/>
      <c r="AF63" s="78"/>
      <c r="AG63" s="78"/>
      <c r="AH63" s="78"/>
      <c r="AI63" s="78"/>
      <c r="AJ63" s="78"/>
      <c r="AK63" s="78"/>
      <c r="AL63" s="78"/>
      <c r="AM63" s="78"/>
      <c r="AN63" s="78"/>
      <c r="AO63" s="78"/>
      <c r="AP63" s="78"/>
      <c r="AQ63" s="78"/>
      <c r="AR63" s="78"/>
      <c r="AS63" s="78"/>
      <c r="AT63" s="78"/>
      <c r="AU63" s="78"/>
      <c r="AV63" s="78"/>
      <c r="AW63" s="78"/>
      <c r="AX63" s="78"/>
      <c r="AY63" s="78"/>
      <c r="AZ63" s="78"/>
      <c r="BA63" s="78"/>
      <c r="BB63" s="78"/>
      <c r="BC63" s="78"/>
      <c r="BD63" s="78"/>
      <c r="BE63" s="78"/>
      <c r="BF63" s="78"/>
      <c r="BG63" s="78"/>
      <c r="BH63" s="78"/>
      <c r="BI63" s="78"/>
      <c r="BJ63" s="78"/>
      <c r="BK63" s="78"/>
      <c r="BL63" s="78"/>
      <c r="BM63" s="78"/>
      <c r="BN63" s="78"/>
      <c r="BO63" s="78"/>
      <c r="BP63" s="78"/>
      <c r="BQ63" s="78"/>
      <c r="BR63" s="78">
        <v>9562.5</v>
      </c>
      <c r="BS63" s="78"/>
      <c r="BT63" s="78"/>
      <c r="BU63" s="78"/>
      <c r="BV63" s="78"/>
      <c r="BW63" s="78"/>
      <c r="BX63" s="78"/>
      <c r="BY63" s="78"/>
      <c r="BZ63" s="78"/>
      <c r="CA63" s="78"/>
      <c r="CB63" s="78"/>
      <c r="CC63" s="78"/>
      <c r="CD63" s="78"/>
      <c r="CE63" s="78"/>
      <c r="CF63" s="78"/>
      <c r="CG63" s="78"/>
      <c r="CH63" s="78"/>
      <c r="CI63" s="78"/>
      <c r="CJ63" s="78"/>
      <c r="CK63" s="9"/>
      <c r="CL63" s="9"/>
      <c r="CM63" s="9"/>
      <c r="CN63" s="9"/>
      <c r="CO63" s="9"/>
      <c r="CP63" s="9"/>
      <c r="CQ63" s="9"/>
      <c r="CR63" s="9"/>
      <c r="CS63" s="9"/>
      <c r="CT63" s="9"/>
      <c r="CU63" s="9"/>
      <c r="CV63" s="9"/>
      <c r="CW63" s="9"/>
    </row>
    <row r="64" spans="1:101" ht="21" x14ac:dyDescent="0.25">
      <c r="A64" s="1">
        <v>60</v>
      </c>
      <c r="B64" s="79">
        <v>45428</v>
      </c>
      <c r="C64" s="75"/>
      <c r="D64" s="77">
        <v>61</v>
      </c>
      <c r="E64" s="75" t="s">
        <v>311</v>
      </c>
      <c r="F64" s="72" t="s">
        <v>148</v>
      </c>
      <c r="G64" s="76" t="str">
        <f t="shared" ca="1" si="6"/>
        <v>متزن</v>
      </c>
      <c r="H64" s="8">
        <f ca="1">SUMIF(J$4:$DF63,$J$4,J64:DF64)</f>
        <v>124200</v>
      </c>
      <c r="I64" s="8">
        <f t="shared" si="7"/>
        <v>124200</v>
      </c>
      <c r="J64" s="78"/>
      <c r="K64" s="78"/>
      <c r="L64" s="78"/>
      <c r="M64" s="78"/>
      <c r="N64" s="78"/>
      <c r="O64" s="78"/>
      <c r="P64" s="78"/>
      <c r="Q64" s="78"/>
      <c r="R64" s="78"/>
      <c r="S64" s="78"/>
      <c r="T64" s="78"/>
      <c r="U64" s="78">
        <f>60*2070</f>
        <v>124200</v>
      </c>
      <c r="V64" s="78"/>
      <c r="W64" s="78"/>
      <c r="X64" s="78"/>
      <c r="Y64" s="78"/>
      <c r="Z64" s="78"/>
      <c r="AA64" s="78"/>
      <c r="AB64" s="78"/>
      <c r="AC64" s="78"/>
      <c r="AD64" s="78"/>
      <c r="AE64" s="78"/>
      <c r="AF64" s="78"/>
      <c r="AG64" s="78"/>
      <c r="AH64" s="78"/>
      <c r="AI64" s="78"/>
      <c r="AJ64" s="78"/>
      <c r="AK64" s="78"/>
      <c r="AL64" s="78"/>
      <c r="AM64" s="78"/>
      <c r="AN64" s="78"/>
      <c r="AO64" s="78"/>
      <c r="AP64" s="78"/>
      <c r="AQ64" s="78"/>
      <c r="AR64" s="78"/>
      <c r="AS64" s="78"/>
      <c r="AT64" s="78"/>
      <c r="AU64" s="78"/>
      <c r="AV64" s="78"/>
      <c r="AW64" s="78"/>
      <c r="AX64" s="78"/>
      <c r="AY64" s="78"/>
      <c r="AZ64" s="78"/>
      <c r="BA64" s="78"/>
      <c r="BB64" s="78"/>
      <c r="BC64" s="78"/>
      <c r="BD64" s="78"/>
      <c r="BE64" s="78"/>
      <c r="BF64" s="78"/>
      <c r="BG64" s="78"/>
      <c r="BH64" s="78"/>
      <c r="BI64" s="78"/>
      <c r="BJ64" s="78"/>
      <c r="BK64" s="78"/>
      <c r="BL64" s="78"/>
      <c r="BM64" s="78"/>
      <c r="BN64" s="78"/>
      <c r="BO64" s="78"/>
      <c r="BP64" s="78"/>
      <c r="BQ64" s="78"/>
      <c r="BR64" s="78"/>
      <c r="BS64" s="78"/>
      <c r="BT64" s="78">
        <f>60*2070</f>
        <v>124200</v>
      </c>
      <c r="BU64" s="78"/>
      <c r="BV64" s="78"/>
      <c r="BW64" s="78"/>
      <c r="BX64" s="78"/>
      <c r="BY64" s="78"/>
      <c r="BZ64" s="78"/>
      <c r="CA64" s="78"/>
      <c r="CB64" s="78"/>
      <c r="CC64" s="78"/>
      <c r="CD64" s="78"/>
      <c r="CE64" s="78"/>
      <c r="CF64" s="78"/>
      <c r="CG64" s="78"/>
      <c r="CH64" s="78"/>
      <c r="CI64" s="78"/>
      <c r="CJ64" s="78"/>
      <c r="CK64" s="9"/>
      <c r="CL64" s="9"/>
      <c r="CM64" s="9"/>
      <c r="CN64" s="9"/>
      <c r="CO64" s="9"/>
      <c r="CP64" s="9"/>
      <c r="CQ64" s="9"/>
      <c r="CR64" s="9"/>
      <c r="CS64" s="9"/>
      <c r="CT64" s="9"/>
      <c r="CU64" s="9"/>
      <c r="CV64" s="9"/>
      <c r="CW64" s="9"/>
    </row>
    <row r="65" spans="1:101" ht="21" x14ac:dyDescent="0.25">
      <c r="A65" s="1">
        <v>61</v>
      </c>
      <c r="B65" s="79">
        <v>45431</v>
      </c>
      <c r="C65" s="75"/>
      <c r="D65" s="77">
        <v>62</v>
      </c>
      <c r="E65" s="75" t="s">
        <v>313</v>
      </c>
      <c r="F65" s="72" t="s">
        <v>90</v>
      </c>
      <c r="G65" s="76" t="str">
        <f t="shared" ca="1" si="6"/>
        <v>غيرمتزن</v>
      </c>
      <c r="H65" s="8">
        <f ca="1">SUMIF(J$4:$DF64,$J$4,J65:DF65)</f>
        <v>123337.5</v>
      </c>
      <c r="I65" s="8">
        <f t="shared" si="7"/>
        <v>90000</v>
      </c>
      <c r="J65" s="78"/>
      <c r="K65" s="78"/>
      <c r="L65" s="78"/>
      <c r="M65" s="78"/>
      <c r="N65" s="78"/>
      <c r="O65" s="78"/>
      <c r="P65" s="78"/>
      <c r="Q65" s="78"/>
      <c r="R65" s="78"/>
      <c r="S65" s="78"/>
      <c r="T65" s="78"/>
      <c r="U65" s="78">
        <v>90000</v>
      </c>
      <c r="V65" s="78"/>
      <c r="W65" s="78"/>
      <c r="X65" s="78"/>
      <c r="Y65" s="78"/>
      <c r="Z65" s="78"/>
      <c r="AA65" s="78"/>
      <c r="AB65" s="78"/>
      <c r="AC65" s="78"/>
      <c r="AD65" s="78"/>
      <c r="AE65" s="78"/>
      <c r="AF65" s="78"/>
      <c r="AG65" s="78"/>
      <c r="AH65" s="78"/>
      <c r="AI65" s="78"/>
      <c r="AJ65" s="78"/>
      <c r="AK65" s="78"/>
      <c r="AL65" s="78"/>
      <c r="AM65" s="78"/>
      <c r="AN65" s="78"/>
      <c r="AO65" s="78"/>
      <c r="AP65" s="78"/>
      <c r="AQ65" s="78"/>
      <c r="AR65" s="78"/>
      <c r="AS65" s="78"/>
      <c r="AT65" s="78"/>
      <c r="AU65" s="78"/>
      <c r="AV65" s="78"/>
      <c r="AW65" s="78"/>
      <c r="AX65" s="78"/>
      <c r="AY65" s="78"/>
      <c r="AZ65" s="78"/>
      <c r="BA65" s="78"/>
      <c r="BB65" s="78"/>
      <c r="BC65" s="78"/>
      <c r="BD65" s="78"/>
      <c r="BE65" s="78"/>
      <c r="BF65" s="78"/>
      <c r="BG65" s="78"/>
      <c r="BH65" s="78"/>
      <c r="BI65" s="78"/>
      <c r="BJ65" s="78"/>
      <c r="BK65" s="78"/>
      <c r="BL65" s="78"/>
      <c r="BM65" s="78"/>
      <c r="BN65" s="78"/>
      <c r="BO65" s="78"/>
      <c r="BP65" s="78"/>
      <c r="BQ65" s="78"/>
      <c r="BR65" s="78"/>
      <c r="BS65" s="78"/>
      <c r="BT65" s="78">
        <f>214.5*575</f>
        <v>123337.5</v>
      </c>
      <c r="BU65" s="78"/>
      <c r="BV65" s="78"/>
      <c r="BW65" s="78"/>
      <c r="BX65" s="78"/>
      <c r="BY65" s="78"/>
      <c r="BZ65" s="78"/>
      <c r="CA65" s="78"/>
      <c r="CB65" s="78"/>
      <c r="CC65" s="78"/>
      <c r="CD65" s="78"/>
      <c r="CE65" s="78"/>
      <c r="CF65" s="78"/>
      <c r="CG65" s="78"/>
      <c r="CH65" s="78"/>
      <c r="CI65" s="78"/>
      <c r="CJ65" s="78"/>
      <c r="CK65" s="9"/>
      <c r="CL65" s="9"/>
      <c r="CM65" s="9"/>
      <c r="CN65" s="9"/>
      <c r="CO65" s="9"/>
      <c r="CP65" s="9"/>
      <c r="CQ65" s="9"/>
      <c r="CR65" s="9"/>
      <c r="CS65" s="9"/>
      <c r="CT65" s="9"/>
      <c r="CU65" s="9"/>
      <c r="CV65" s="9"/>
      <c r="CW65" s="9"/>
    </row>
    <row r="66" spans="1:101" ht="21" x14ac:dyDescent="0.25">
      <c r="A66" s="1">
        <v>62</v>
      </c>
      <c r="B66" s="79">
        <v>45431</v>
      </c>
      <c r="C66" s="75"/>
      <c r="D66" s="77">
        <v>63</v>
      </c>
      <c r="E66" s="75" t="s">
        <v>314</v>
      </c>
      <c r="F66" s="72" t="s">
        <v>53</v>
      </c>
      <c r="G66" s="76" t="str">
        <f t="shared" ca="1" si="6"/>
        <v>متزن</v>
      </c>
      <c r="H66" s="8">
        <f ca="1">SUMIF(J$4:$DF65,$J$4,J66:DF66)</f>
        <v>20700</v>
      </c>
      <c r="I66" s="8">
        <f t="shared" si="7"/>
        <v>20700</v>
      </c>
      <c r="J66" s="78"/>
      <c r="K66" s="78"/>
      <c r="L66" s="78"/>
      <c r="M66" s="78"/>
      <c r="N66" s="78"/>
      <c r="O66" s="78"/>
      <c r="P66" s="78"/>
      <c r="Q66" s="78"/>
      <c r="R66" s="78"/>
      <c r="S66" s="78"/>
      <c r="T66" s="78"/>
      <c r="U66" s="78">
        <v>20700</v>
      </c>
      <c r="V66" s="78"/>
      <c r="W66" s="78"/>
      <c r="X66" s="78"/>
      <c r="Y66" s="78"/>
      <c r="Z66" s="78"/>
      <c r="AA66" s="78"/>
      <c r="AB66" s="78"/>
      <c r="AC66" s="78"/>
      <c r="AD66" s="78"/>
      <c r="AE66" s="78"/>
      <c r="AF66" s="78"/>
      <c r="AG66" s="78"/>
      <c r="AH66" s="78"/>
      <c r="AI66" s="78"/>
      <c r="AJ66" s="78"/>
      <c r="AK66" s="78"/>
      <c r="AL66" s="78"/>
      <c r="AM66" s="78"/>
      <c r="AN66" s="78"/>
      <c r="AO66" s="78"/>
      <c r="AP66" s="78"/>
      <c r="AQ66" s="78"/>
      <c r="AR66" s="78"/>
      <c r="AS66" s="78"/>
      <c r="AT66" s="78"/>
      <c r="AU66" s="78"/>
      <c r="AV66" s="78"/>
      <c r="AW66" s="78"/>
      <c r="AX66" s="78"/>
      <c r="AY66" s="78"/>
      <c r="AZ66" s="78"/>
      <c r="BA66" s="78"/>
      <c r="BB66" s="78"/>
      <c r="BC66" s="78"/>
      <c r="BD66" s="78"/>
      <c r="BE66" s="78"/>
      <c r="BF66" s="78"/>
      <c r="BG66" s="78"/>
      <c r="BH66" s="78"/>
      <c r="BI66" s="78"/>
      <c r="BJ66" s="78"/>
      <c r="BK66" s="78"/>
      <c r="BL66" s="78"/>
      <c r="BM66" s="78"/>
      <c r="BN66" s="78"/>
      <c r="BO66" s="78"/>
      <c r="BP66" s="78"/>
      <c r="BQ66" s="78"/>
      <c r="BR66" s="78"/>
      <c r="BS66" s="78"/>
      <c r="BT66" s="78">
        <f>90*230</f>
        <v>20700</v>
      </c>
      <c r="BU66" s="78"/>
      <c r="BV66" s="78"/>
      <c r="BW66" s="78"/>
      <c r="BX66" s="78"/>
      <c r="BY66" s="78"/>
      <c r="BZ66" s="78"/>
      <c r="CA66" s="78"/>
      <c r="CB66" s="78"/>
      <c r="CC66" s="78"/>
      <c r="CD66" s="78"/>
      <c r="CE66" s="78"/>
      <c r="CF66" s="78"/>
      <c r="CG66" s="78"/>
      <c r="CH66" s="78"/>
      <c r="CI66" s="78"/>
      <c r="CJ66" s="78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</row>
    <row r="67" spans="1:101" ht="21" x14ac:dyDescent="0.25">
      <c r="A67" s="1">
        <v>63</v>
      </c>
      <c r="B67" s="79">
        <v>45431</v>
      </c>
      <c r="C67" s="75"/>
      <c r="D67" s="77">
        <v>63</v>
      </c>
      <c r="E67" s="75" t="s">
        <v>315</v>
      </c>
      <c r="F67" s="72" t="s">
        <v>53</v>
      </c>
      <c r="G67" s="76" t="str">
        <f t="shared" ca="1" si="6"/>
        <v>متزن</v>
      </c>
      <c r="H67" s="8">
        <f ca="1">SUMIF(J$4:$DF66,$J$4,J67:DF67)</f>
        <v>2800</v>
      </c>
      <c r="I67" s="8">
        <f t="shared" si="7"/>
        <v>2800</v>
      </c>
      <c r="J67" s="78"/>
      <c r="K67" s="78"/>
      <c r="L67" s="78"/>
      <c r="M67" s="78"/>
      <c r="N67" s="78"/>
      <c r="O67" s="78"/>
      <c r="P67" s="78"/>
      <c r="Q67" s="78"/>
      <c r="R67" s="78"/>
      <c r="S67" s="78"/>
      <c r="T67" s="78"/>
      <c r="U67" s="78">
        <v>2800</v>
      </c>
      <c r="V67" s="78"/>
      <c r="W67" s="78"/>
      <c r="X67" s="78"/>
      <c r="Y67" s="78"/>
      <c r="Z67" s="78"/>
      <c r="AA67" s="78"/>
      <c r="AB67" s="78"/>
      <c r="AC67" s="78"/>
      <c r="AD67" s="78"/>
      <c r="AE67" s="78"/>
      <c r="AF67" s="78"/>
      <c r="AG67" s="78"/>
      <c r="AH67" s="78"/>
      <c r="AI67" s="78"/>
      <c r="AJ67" s="78"/>
      <c r="AK67" s="78"/>
      <c r="AL67" s="78"/>
      <c r="AM67" s="78"/>
      <c r="AN67" s="78"/>
      <c r="AO67" s="78"/>
      <c r="AP67" s="78"/>
      <c r="AQ67" s="78"/>
      <c r="AR67" s="78"/>
      <c r="AS67" s="78"/>
      <c r="AT67" s="78"/>
      <c r="AU67" s="78"/>
      <c r="AV67" s="78"/>
      <c r="AW67" s="78"/>
      <c r="AX67" s="78"/>
      <c r="AY67" s="78"/>
      <c r="AZ67" s="78"/>
      <c r="BA67" s="78"/>
      <c r="BB67" s="78"/>
      <c r="BC67" s="78"/>
      <c r="BD67" s="78"/>
      <c r="BE67" s="78"/>
      <c r="BF67" s="78"/>
      <c r="BG67" s="78"/>
      <c r="BH67" s="78"/>
      <c r="BI67" s="78"/>
      <c r="BJ67" s="78"/>
      <c r="BK67" s="78"/>
      <c r="BL67" s="78"/>
      <c r="BM67" s="78"/>
      <c r="BN67" s="78"/>
      <c r="BO67" s="78"/>
      <c r="BP67" s="78"/>
      <c r="BQ67" s="78"/>
      <c r="BR67" s="78"/>
      <c r="BS67" s="78"/>
      <c r="BT67" s="78">
        <f>20*140</f>
        <v>2800</v>
      </c>
      <c r="BU67" s="78"/>
      <c r="BV67" s="78"/>
      <c r="BW67" s="78"/>
      <c r="BX67" s="78"/>
      <c r="BY67" s="78"/>
      <c r="BZ67" s="78"/>
      <c r="CA67" s="78"/>
      <c r="CB67" s="78"/>
      <c r="CC67" s="78"/>
      <c r="CD67" s="78"/>
      <c r="CE67" s="78"/>
      <c r="CF67" s="78"/>
      <c r="CG67" s="78"/>
      <c r="CH67" s="78"/>
      <c r="CI67" s="78"/>
      <c r="CJ67" s="78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</row>
    <row r="68" spans="1:101" ht="21" x14ac:dyDescent="0.25">
      <c r="A68" s="1">
        <v>64</v>
      </c>
      <c r="B68" s="79">
        <v>45431</v>
      </c>
      <c r="C68" s="75"/>
      <c r="D68" s="77">
        <v>64</v>
      </c>
      <c r="E68" s="75" t="s">
        <v>316</v>
      </c>
      <c r="F68" s="72" t="s">
        <v>148</v>
      </c>
      <c r="G68" s="76" t="str">
        <f t="shared" ca="1" si="6"/>
        <v>متزن</v>
      </c>
      <c r="H68" s="8">
        <f ca="1">SUMIF(J$4:$DF67,$J$4,J68:DF68)</f>
        <v>123600</v>
      </c>
      <c r="I68" s="8">
        <f t="shared" si="7"/>
        <v>123600</v>
      </c>
      <c r="J68" s="78"/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>
        <f>60*2060</f>
        <v>123600</v>
      </c>
      <c r="V68" s="78"/>
      <c r="W68" s="78"/>
      <c r="X68" s="78"/>
      <c r="Y68" s="78"/>
      <c r="Z68" s="78"/>
      <c r="AA68" s="78"/>
      <c r="AB68" s="78"/>
      <c r="AC68" s="78"/>
      <c r="AD68" s="78"/>
      <c r="AE68" s="78"/>
      <c r="AF68" s="78"/>
      <c r="AG68" s="78"/>
      <c r="AH68" s="78"/>
      <c r="AI68" s="78"/>
      <c r="AJ68" s="78"/>
      <c r="AK68" s="78"/>
      <c r="AL68" s="78"/>
      <c r="AM68" s="78"/>
      <c r="AN68" s="78"/>
      <c r="AO68" s="78"/>
      <c r="AP68" s="78"/>
      <c r="AQ68" s="78"/>
      <c r="AR68" s="78"/>
      <c r="AS68" s="78"/>
      <c r="AT68" s="78"/>
      <c r="AU68" s="78"/>
      <c r="AV68" s="78"/>
      <c r="AW68" s="78"/>
      <c r="AX68" s="78"/>
      <c r="AY68" s="78"/>
      <c r="AZ68" s="78"/>
      <c r="BA68" s="78"/>
      <c r="BB68" s="78"/>
      <c r="BC68" s="78"/>
      <c r="BD68" s="78"/>
      <c r="BE68" s="78"/>
      <c r="BF68" s="78"/>
      <c r="BG68" s="78"/>
      <c r="BH68" s="78"/>
      <c r="BI68" s="78"/>
      <c r="BJ68" s="78"/>
      <c r="BK68" s="78"/>
      <c r="BL68" s="78"/>
      <c r="BM68" s="78"/>
      <c r="BN68" s="78"/>
      <c r="BO68" s="78"/>
      <c r="BP68" s="78"/>
      <c r="BQ68" s="78"/>
      <c r="BR68" s="78"/>
      <c r="BS68" s="78"/>
      <c r="BT68" s="78">
        <f>60*2060</f>
        <v>123600</v>
      </c>
      <c r="BU68" s="78"/>
      <c r="BV68" s="78"/>
      <c r="BW68" s="78"/>
      <c r="BX68" s="78"/>
      <c r="BY68" s="78"/>
      <c r="BZ68" s="78"/>
      <c r="CA68" s="78"/>
      <c r="CB68" s="78"/>
      <c r="CC68" s="78"/>
      <c r="CD68" s="78"/>
      <c r="CE68" s="78"/>
      <c r="CF68" s="78"/>
      <c r="CG68" s="78"/>
      <c r="CH68" s="78"/>
      <c r="CI68" s="78"/>
      <c r="CJ68" s="78"/>
      <c r="CK68" s="9"/>
      <c r="CL68" s="9"/>
      <c r="CM68" s="9"/>
      <c r="CN68" s="9"/>
      <c r="CO68" s="9"/>
      <c r="CP68" s="9"/>
      <c r="CQ68" s="9"/>
      <c r="CR68" s="9"/>
      <c r="CS68" s="9"/>
      <c r="CT68" s="9"/>
      <c r="CU68" s="9"/>
      <c r="CV68" s="9"/>
      <c r="CW68" s="9"/>
    </row>
    <row r="69" spans="1:101" ht="21" x14ac:dyDescent="0.25">
      <c r="A69" s="1">
        <v>65</v>
      </c>
      <c r="B69" s="79">
        <v>45435</v>
      </c>
      <c r="C69" s="75"/>
      <c r="D69" s="77">
        <v>65</v>
      </c>
      <c r="E69" s="75" t="s">
        <v>317</v>
      </c>
      <c r="F69" s="72" t="s">
        <v>95</v>
      </c>
      <c r="G69" s="76" t="str">
        <f t="shared" ca="1" si="6"/>
        <v>متزن</v>
      </c>
      <c r="H69" s="8">
        <f ca="1">SUMIF(J$4:$DF68,$J$4,J69:DF69)</f>
        <v>900496</v>
      </c>
      <c r="I69" s="8">
        <f t="shared" si="7"/>
        <v>900496</v>
      </c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>
        <v>900496</v>
      </c>
      <c r="V69" s="78"/>
      <c r="W69" s="78"/>
      <c r="X69" s="78"/>
      <c r="Y69" s="78"/>
      <c r="Z69" s="78"/>
      <c r="AA69" s="78"/>
      <c r="AB69" s="78"/>
      <c r="AC69" s="78"/>
      <c r="AD69" s="78"/>
      <c r="AE69" s="78"/>
      <c r="AF69" s="78"/>
      <c r="AG69" s="78"/>
      <c r="AH69" s="78"/>
      <c r="AI69" s="78"/>
      <c r="AJ69" s="78"/>
      <c r="AK69" s="78"/>
      <c r="AL69" s="78"/>
      <c r="AM69" s="78"/>
      <c r="AN69" s="78"/>
      <c r="AO69" s="78"/>
      <c r="AP69" s="78"/>
      <c r="AQ69" s="78"/>
      <c r="AR69" s="78"/>
      <c r="AS69" s="78"/>
      <c r="AT69" s="78"/>
      <c r="AU69" s="78"/>
      <c r="AV69" s="78"/>
      <c r="AW69" s="78"/>
      <c r="AX69" s="78"/>
      <c r="AY69" s="78"/>
      <c r="AZ69" s="78"/>
      <c r="BA69" s="78"/>
      <c r="BB69" s="78"/>
      <c r="BC69" s="78"/>
      <c r="BD69" s="78"/>
      <c r="BE69" s="78"/>
      <c r="BF69" s="78"/>
      <c r="BG69" s="78"/>
      <c r="BH69" s="78"/>
      <c r="BI69" s="78"/>
      <c r="BJ69" s="78"/>
      <c r="BK69" s="78"/>
      <c r="BL69" s="78"/>
      <c r="BM69" s="78"/>
      <c r="BN69" s="78"/>
      <c r="BO69" s="78"/>
      <c r="BP69" s="78"/>
      <c r="BQ69" s="78"/>
      <c r="BR69" s="78"/>
      <c r="BS69" s="78"/>
      <c r="BT69" s="78">
        <f>24.47*36800</f>
        <v>900496</v>
      </c>
      <c r="BU69" s="78"/>
      <c r="BV69" s="78"/>
      <c r="BW69" s="78"/>
      <c r="BX69" s="78"/>
      <c r="BY69" s="78"/>
      <c r="BZ69" s="78"/>
      <c r="CA69" s="78"/>
      <c r="CB69" s="78"/>
      <c r="CC69" s="78"/>
      <c r="CD69" s="78"/>
      <c r="CE69" s="78"/>
      <c r="CF69" s="78"/>
      <c r="CG69" s="78"/>
      <c r="CH69" s="78"/>
      <c r="CI69" s="78"/>
      <c r="CJ69" s="78"/>
      <c r="CK69" s="9"/>
      <c r="CL69" s="9"/>
      <c r="CM69" s="9"/>
      <c r="CN69" s="9"/>
      <c r="CO69" s="9"/>
      <c r="CP69" s="9"/>
      <c r="CQ69" s="9"/>
      <c r="CR69" s="9"/>
      <c r="CS69" s="9"/>
      <c r="CT69" s="9"/>
      <c r="CU69" s="9"/>
      <c r="CV69" s="9"/>
      <c r="CW69" s="9"/>
    </row>
    <row r="70" spans="1:101" ht="21" x14ac:dyDescent="0.25">
      <c r="A70" s="1">
        <v>66</v>
      </c>
      <c r="B70" s="79">
        <v>45435</v>
      </c>
      <c r="C70" s="75"/>
      <c r="D70" s="77">
        <v>65</v>
      </c>
      <c r="E70" s="75" t="s">
        <v>318</v>
      </c>
      <c r="F70" s="72" t="s">
        <v>95</v>
      </c>
      <c r="G70" s="76" t="str">
        <f t="shared" ca="1" si="6"/>
        <v>متزن</v>
      </c>
      <c r="H70" s="8">
        <f ca="1">SUMIF(J$4:$DF69,$J$4,J70:DF70)</f>
        <v>75600</v>
      </c>
      <c r="I70" s="8">
        <f t="shared" si="7"/>
        <v>75600</v>
      </c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>
        <v>75600</v>
      </c>
      <c r="V70" s="78"/>
      <c r="W70" s="78"/>
      <c r="X70" s="78"/>
      <c r="Y70" s="78"/>
      <c r="Z70" s="78"/>
      <c r="AA70" s="78"/>
      <c r="AB70" s="78"/>
      <c r="AC70" s="78"/>
      <c r="AD70" s="78"/>
      <c r="AE70" s="78"/>
      <c r="AF70" s="78"/>
      <c r="AG70" s="78"/>
      <c r="AH70" s="78"/>
      <c r="AI70" s="78"/>
      <c r="AJ70" s="78"/>
      <c r="AK70" s="78"/>
      <c r="AL70" s="78"/>
      <c r="AM70" s="78"/>
      <c r="AN70" s="78"/>
      <c r="AO70" s="78"/>
      <c r="AP70" s="78"/>
      <c r="AQ70" s="78"/>
      <c r="AR70" s="78"/>
      <c r="AS70" s="78"/>
      <c r="AT70" s="78"/>
      <c r="AU70" s="78"/>
      <c r="AV70" s="78"/>
      <c r="AW70" s="78"/>
      <c r="AX70" s="78"/>
      <c r="AY70" s="78"/>
      <c r="AZ70" s="78"/>
      <c r="BA70" s="78"/>
      <c r="BB70" s="78"/>
      <c r="BC70" s="78"/>
      <c r="BD70" s="78"/>
      <c r="BE70" s="78"/>
      <c r="BF70" s="78"/>
      <c r="BG70" s="78"/>
      <c r="BH70" s="78"/>
      <c r="BI70" s="78"/>
      <c r="BJ70" s="78"/>
      <c r="BK70" s="78"/>
      <c r="BL70" s="78"/>
      <c r="BM70" s="78"/>
      <c r="BN70" s="78"/>
      <c r="BO70" s="78"/>
      <c r="BP70" s="78"/>
      <c r="BQ70" s="78"/>
      <c r="BR70" s="78"/>
      <c r="BS70" s="78"/>
      <c r="BT70" s="78">
        <f>2*37800</f>
        <v>75600</v>
      </c>
      <c r="BU70" s="78"/>
      <c r="BV70" s="78"/>
      <c r="BW70" s="78"/>
      <c r="BX70" s="78"/>
      <c r="BY70" s="78"/>
      <c r="BZ70" s="78"/>
      <c r="CA70" s="78"/>
      <c r="CB70" s="78"/>
      <c r="CC70" s="78"/>
      <c r="CD70" s="78"/>
      <c r="CE70" s="78"/>
      <c r="CF70" s="78"/>
      <c r="CG70" s="78"/>
      <c r="CH70" s="78"/>
      <c r="CI70" s="78"/>
      <c r="CJ70" s="78"/>
      <c r="CK70" s="9"/>
      <c r="CL70" s="9"/>
      <c r="CM70" s="9"/>
      <c r="CN70" s="9"/>
      <c r="CO70" s="9"/>
      <c r="CP70" s="9"/>
      <c r="CQ70" s="9"/>
      <c r="CR70" s="9"/>
      <c r="CS70" s="9"/>
      <c r="CT70" s="9"/>
      <c r="CU70" s="9"/>
      <c r="CV70" s="9"/>
      <c r="CW70" s="9"/>
    </row>
    <row r="71" spans="1:101" ht="21" x14ac:dyDescent="0.25">
      <c r="A71" s="1">
        <v>67</v>
      </c>
      <c r="B71" s="79">
        <v>45435</v>
      </c>
      <c r="C71" s="75"/>
      <c r="D71" s="77">
        <v>66</v>
      </c>
      <c r="E71" s="75" t="s">
        <v>319</v>
      </c>
      <c r="F71" s="72" t="s">
        <v>321</v>
      </c>
      <c r="G71" s="76" t="str">
        <f t="shared" ca="1" si="6"/>
        <v>متزن</v>
      </c>
      <c r="H71" s="8">
        <f ca="1">SUMIF(J$4:$DF70,$J$4,J71:DF71)</f>
        <v>7200</v>
      </c>
      <c r="I71" s="8">
        <f t="shared" si="7"/>
        <v>7200</v>
      </c>
      <c r="J71" s="78"/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>
        <f>60*120</f>
        <v>7200</v>
      </c>
      <c r="V71" s="78"/>
      <c r="W71" s="78"/>
      <c r="X71" s="78"/>
      <c r="Y71" s="78"/>
      <c r="Z71" s="78"/>
      <c r="AA71" s="78"/>
      <c r="AB71" s="78"/>
      <c r="AC71" s="78"/>
      <c r="AD71" s="78"/>
      <c r="AE71" s="78"/>
      <c r="AF71" s="78"/>
      <c r="AG71" s="78"/>
      <c r="AH71" s="78"/>
      <c r="AI71" s="78"/>
      <c r="AJ71" s="78"/>
      <c r="AK71" s="78"/>
      <c r="AL71" s="78"/>
      <c r="AM71" s="78"/>
      <c r="AN71" s="78"/>
      <c r="AO71" s="78"/>
      <c r="AP71" s="78"/>
      <c r="AQ71" s="78"/>
      <c r="AR71" s="78"/>
      <c r="AS71" s="78"/>
      <c r="AT71" s="78"/>
      <c r="AU71" s="78"/>
      <c r="AV71" s="78"/>
      <c r="AW71" s="78"/>
      <c r="AX71" s="78"/>
      <c r="AY71" s="78"/>
      <c r="AZ71" s="78"/>
      <c r="BA71" s="78"/>
      <c r="BB71" s="78"/>
      <c r="BC71" s="78"/>
      <c r="BD71" s="78"/>
      <c r="BE71" s="78"/>
      <c r="BF71" s="78"/>
      <c r="BG71" s="78"/>
      <c r="BH71" s="78"/>
      <c r="BI71" s="78"/>
      <c r="BJ71" s="78"/>
      <c r="BK71" s="78"/>
      <c r="BL71" s="78"/>
      <c r="BM71" s="78"/>
      <c r="BN71" s="78"/>
      <c r="BO71" s="78"/>
      <c r="BP71" s="78"/>
      <c r="BQ71" s="78"/>
      <c r="BR71" s="78"/>
      <c r="BS71" s="78"/>
      <c r="BT71" s="78">
        <f>60*120</f>
        <v>7200</v>
      </c>
      <c r="BU71" s="78"/>
      <c r="BV71" s="78"/>
      <c r="BW71" s="78"/>
      <c r="BX71" s="78"/>
      <c r="BY71" s="78"/>
      <c r="BZ71" s="78"/>
      <c r="CA71" s="78"/>
      <c r="CB71" s="78"/>
      <c r="CC71" s="78"/>
      <c r="CD71" s="78"/>
      <c r="CE71" s="78"/>
      <c r="CF71" s="78"/>
      <c r="CG71" s="78"/>
      <c r="CH71" s="78"/>
      <c r="CI71" s="78"/>
      <c r="CJ71" s="78"/>
      <c r="CK71" s="9"/>
      <c r="CL71" s="9"/>
      <c r="CM71" s="9"/>
      <c r="CN71" s="9"/>
      <c r="CO71" s="9"/>
      <c r="CP71" s="9"/>
      <c r="CQ71" s="9"/>
      <c r="CR71" s="9"/>
      <c r="CS71" s="9"/>
      <c r="CT71" s="9"/>
      <c r="CU71" s="9"/>
      <c r="CV71" s="9"/>
      <c r="CW71" s="9"/>
    </row>
    <row r="72" spans="1:101" ht="21" x14ac:dyDescent="0.25">
      <c r="A72" s="1">
        <v>68</v>
      </c>
      <c r="B72" s="79">
        <v>45435</v>
      </c>
      <c r="C72" s="75"/>
      <c r="D72" s="77">
        <v>66</v>
      </c>
      <c r="E72" s="75" t="s">
        <v>320</v>
      </c>
      <c r="F72" s="72" t="s">
        <v>321</v>
      </c>
      <c r="G72" s="76" t="str">
        <f t="shared" ca="1" si="6"/>
        <v>متزن</v>
      </c>
      <c r="H72" s="8">
        <f ca="1">SUMIF(J$4:$DF71,$J$4,J72:DF72)</f>
        <v>34800</v>
      </c>
      <c r="I72" s="8">
        <f t="shared" si="7"/>
        <v>34800</v>
      </c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>
        <f>174*200</f>
        <v>34800</v>
      </c>
      <c r="V72" s="78"/>
      <c r="W72" s="78"/>
      <c r="X72" s="78"/>
      <c r="Y72" s="78"/>
      <c r="Z72" s="78"/>
      <c r="AA72" s="78"/>
      <c r="AB72" s="78"/>
      <c r="AC72" s="78"/>
      <c r="AD72" s="78"/>
      <c r="AE72" s="78"/>
      <c r="AF72" s="78"/>
      <c r="AG72" s="78"/>
      <c r="AH72" s="78"/>
      <c r="AI72" s="78"/>
      <c r="AJ72" s="78"/>
      <c r="AK72" s="78"/>
      <c r="AL72" s="78"/>
      <c r="AM72" s="78"/>
      <c r="AN72" s="78"/>
      <c r="AO72" s="78"/>
      <c r="AP72" s="78"/>
      <c r="AQ72" s="78"/>
      <c r="AR72" s="78"/>
      <c r="AS72" s="78"/>
      <c r="AT72" s="78"/>
      <c r="AU72" s="78"/>
      <c r="AV72" s="78"/>
      <c r="AW72" s="78"/>
      <c r="AX72" s="78"/>
      <c r="AY72" s="78"/>
      <c r="AZ72" s="78"/>
      <c r="BA72" s="78"/>
      <c r="BB72" s="78"/>
      <c r="BC72" s="78"/>
      <c r="BD72" s="78"/>
      <c r="BE72" s="78"/>
      <c r="BF72" s="78"/>
      <c r="BG72" s="78"/>
      <c r="BH72" s="78"/>
      <c r="BI72" s="78"/>
      <c r="BJ72" s="78"/>
      <c r="BK72" s="78"/>
      <c r="BL72" s="78"/>
      <c r="BM72" s="78"/>
      <c r="BN72" s="78"/>
      <c r="BO72" s="78"/>
      <c r="BP72" s="78"/>
      <c r="BQ72" s="78"/>
      <c r="BR72" s="78"/>
      <c r="BS72" s="78"/>
      <c r="BT72" s="78">
        <f>174*200</f>
        <v>34800</v>
      </c>
      <c r="BU72" s="78"/>
      <c r="BV72" s="78"/>
      <c r="BW72" s="78"/>
      <c r="BX72" s="78"/>
      <c r="BY72" s="78"/>
      <c r="BZ72" s="78"/>
      <c r="CA72" s="78"/>
      <c r="CB72" s="78"/>
      <c r="CC72" s="78"/>
      <c r="CD72" s="78"/>
      <c r="CE72" s="78"/>
      <c r="CF72" s="78"/>
      <c r="CG72" s="78"/>
      <c r="CH72" s="78"/>
      <c r="CI72" s="78"/>
      <c r="CJ72" s="78"/>
      <c r="CK72" s="9"/>
      <c r="CL72" s="9"/>
      <c r="CM72" s="9"/>
      <c r="CN72" s="9"/>
      <c r="CO72" s="9"/>
      <c r="CP72" s="9"/>
      <c r="CQ72" s="9"/>
      <c r="CR72" s="9"/>
      <c r="CS72" s="9"/>
      <c r="CT72" s="9"/>
      <c r="CU72" s="9"/>
      <c r="CV72" s="9"/>
      <c r="CW72" s="9"/>
    </row>
    <row r="73" spans="1:101" ht="21" x14ac:dyDescent="0.25">
      <c r="A73" s="1">
        <v>69</v>
      </c>
      <c r="B73" s="79">
        <v>45435</v>
      </c>
      <c r="C73" s="75"/>
      <c r="D73" s="77">
        <v>67</v>
      </c>
      <c r="E73" s="75" t="s">
        <v>322</v>
      </c>
      <c r="F73" s="72" t="s">
        <v>121</v>
      </c>
      <c r="G73" s="76" t="str">
        <f t="shared" ca="1" si="6"/>
        <v>متزن</v>
      </c>
      <c r="H73" s="8">
        <f ca="1">SUMIF(J$4:$DF72,$J$4,J73:DF73)</f>
        <v>4000</v>
      </c>
      <c r="I73" s="8">
        <f t="shared" si="7"/>
        <v>4000</v>
      </c>
      <c r="J73" s="78"/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>
        <v>4000</v>
      </c>
      <c r="V73" s="78"/>
      <c r="W73" s="78"/>
      <c r="X73" s="78"/>
      <c r="Y73" s="78"/>
      <c r="Z73" s="78"/>
      <c r="AA73" s="78"/>
      <c r="AB73" s="78"/>
      <c r="AC73" s="78"/>
      <c r="AD73" s="78"/>
      <c r="AE73" s="78"/>
      <c r="AF73" s="78"/>
      <c r="AG73" s="78"/>
      <c r="AH73" s="78"/>
      <c r="AI73" s="78"/>
      <c r="AJ73" s="78"/>
      <c r="AK73" s="78"/>
      <c r="AL73" s="78"/>
      <c r="AM73" s="78"/>
      <c r="AN73" s="78"/>
      <c r="AO73" s="78"/>
      <c r="AP73" s="78"/>
      <c r="AQ73" s="78"/>
      <c r="AR73" s="78"/>
      <c r="AS73" s="78"/>
      <c r="AT73" s="78"/>
      <c r="AU73" s="78"/>
      <c r="AV73" s="78"/>
      <c r="AW73" s="78"/>
      <c r="AX73" s="78"/>
      <c r="AY73" s="78"/>
      <c r="AZ73" s="78"/>
      <c r="BA73" s="78"/>
      <c r="BB73" s="78"/>
      <c r="BC73" s="78"/>
      <c r="BD73" s="78"/>
      <c r="BE73" s="78"/>
      <c r="BF73" s="78"/>
      <c r="BG73" s="78"/>
      <c r="BH73" s="78"/>
      <c r="BI73" s="78"/>
      <c r="BJ73" s="78"/>
      <c r="BK73" s="78"/>
      <c r="BL73" s="78"/>
      <c r="BM73" s="78"/>
      <c r="BN73" s="78"/>
      <c r="BO73" s="78"/>
      <c r="BP73" s="78"/>
      <c r="BQ73" s="78"/>
      <c r="BR73" s="78">
        <v>4000</v>
      </c>
      <c r="BS73" s="78"/>
      <c r="BT73" s="78"/>
      <c r="BU73" s="78"/>
      <c r="BV73" s="78"/>
      <c r="BW73" s="78"/>
      <c r="BX73" s="78"/>
      <c r="BY73" s="78"/>
      <c r="BZ73" s="78"/>
      <c r="CA73" s="78"/>
      <c r="CB73" s="78"/>
      <c r="CC73" s="78"/>
      <c r="CD73" s="78"/>
      <c r="CE73" s="78"/>
      <c r="CF73" s="78"/>
      <c r="CG73" s="78"/>
      <c r="CH73" s="78"/>
      <c r="CI73" s="78"/>
      <c r="CJ73" s="78"/>
      <c r="CK73" s="9"/>
      <c r="CL73" s="9"/>
      <c r="CM73" s="9"/>
      <c r="CN73" s="9"/>
      <c r="CO73" s="9"/>
      <c r="CP73" s="9"/>
      <c r="CQ73" s="9"/>
      <c r="CR73" s="9"/>
      <c r="CS73" s="9"/>
      <c r="CT73" s="9"/>
      <c r="CU73" s="9"/>
      <c r="CV73" s="9"/>
      <c r="CW73" s="9"/>
    </row>
    <row r="74" spans="1:101" ht="21" x14ac:dyDescent="0.25">
      <c r="A74" s="1">
        <v>70</v>
      </c>
      <c r="B74" s="79">
        <v>45435</v>
      </c>
      <c r="C74" s="75"/>
      <c r="D74" s="77">
        <v>67</v>
      </c>
      <c r="E74" s="75" t="s">
        <v>118</v>
      </c>
      <c r="F74" s="72" t="s">
        <v>121</v>
      </c>
      <c r="G74" s="76" t="str">
        <f t="shared" ca="1" si="6"/>
        <v>متزن</v>
      </c>
      <c r="H74" s="8">
        <f ca="1">SUMIF(J$4:$DF73,$J$4,J74:DF74)</f>
        <v>1000</v>
      </c>
      <c r="I74" s="8">
        <f t="shared" si="7"/>
        <v>1000</v>
      </c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>
        <v>1000</v>
      </c>
      <c r="V74" s="78"/>
      <c r="W74" s="78"/>
      <c r="X74" s="78"/>
      <c r="Y74" s="78"/>
      <c r="Z74" s="78"/>
      <c r="AA74" s="78"/>
      <c r="AB74" s="78"/>
      <c r="AC74" s="78"/>
      <c r="AD74" s="78"/>
      <c r="AE74" s="78"/>
      <c r="AF74" s="78"/>
      <c r="AG74" s="78"/>
      <c r="AH74" s="78"/>
      <c r="AI74" s="78"/>
      <c r="AJ74" s="78"/>
      <c r="AK74" s="78"/>
      <c r="AL74" s="78"/>
      <c r="AM74" s="78"/>
      <c r="AN74" s="78"/>
      <c r="AO74" s="78"/>
      <c r="AP74" s="78"/>
      <c r="AQ74" s="78"/>
      <c r="AR74" s="78"/>
      <c r="AS74" s="78"/>
      <c r="AT74" s="78"/>
      <c r="AU74" s="78"/>
      <c r="AV74" s="78"/>
      <c r="AW74" s="78"/>
      <c r="AX74" s="78"/>
      <c r="AY74" s="78"/>
      <c r="AZ74" s="78"/>
      <c r="BA74" s="78"/>
      <c r="BB74" s="78"/>
      <c r="BC74" s="78"/>
      <c r="BD74" s="78"/>
      <c r="BE74" s="78"/>
      <c r="BF74" s="78"/>
      <c r="BG74" s="78"/>
      <c r="BH74" s="78"/>
      <c r="BI74" s="78"/>
      <c r="BJ74" s="78"/>
      <c r="BK74" s="78"/>
      <c r="BL74" s="78"/>
      <c r="BM74" s="78"/>
      <c r="BN74" s="78"/>
      <c r="BO74" s="78"/>
      <c r="BP74" s="78"/>
      <c r="BQ74" s="78"/>
      <c r="BR74" s="78">
        <v>1000</v>
      </c>
      <c r="BS74" s="78"/>
      <c r="BT74" s="78"/>
      <c r="BU74" s="78"/>
      <c r="BV74" s="78"/>
      <c r="BW74" s="78"/>
      <c r="BX74" s="78"/>
      <c r="BY74" s="78"/>
      <c r="BZ74" s="78"/>
      <c r="CA74" s="78"/>
      <c r="CB74" s="78"/>
      <c r="CC74" s="78"/>
      <c r="CD74" s="78"/>
      <c r="CE74" s="78"/>
      <c r="CF74" s="78"/>
      <c r="CG74" s="78"/>
      <c r="CH74" s="78"/>
      <c r="CI74" s="78"/>
      <c r="CJ74" s="78"/>
      <c r="CK74" s="9"/>
      <c r="CL74" s="9"/>
      <c r="CM74" s="9"/>
      <c r="CN74" s="9"/>
      <c r="CO74" s="9"/>
      <c r="CP74" s="9"/>
      <c r="CQ74" s="9"/>
      <c r="CR74" s="9"/>
      <c r="CS74" s="9"/>
      <c r="CT74" s="9"/>
      <c r="CU74" s="9"/>
      <c r="CV74" s="9"/>
      <c r="CW74" s="9"/>
    </row>
    <row r="75" spans="1:101" ht="21" x14ac:dyDescent="0.25">
      <c r="A75" s="1">
        <v>71</v>
      </c>
      <c r="B75" s="79">
        <v>45435</v>
      </c>
      <c r="C75" s="75"/>
      <c r="D75" s="77">
        <v>67</v>
      </c>
      <c r="E75" s="75" t="s">
        <v>323</v>
      </c>
      <c r="F75" s="72" t="s">
        <v>121</v>
      </c>
      <c r="G75" s="76" t="str">
        <f t="shared" ca="1" si="6"/>
        <v>متزن</v>
      </c>
      <c r="H75" s="8">
        <f ca="1">SUMIF(J$4:$DF74,$J$4,J75:DF75)</f>
        <v>150</v>
      </c>
      <c r="I75" s="8">
        <f t="shared" si="7"/>
        <v>150</v>
      </c>
      <c r="J75" s="78"/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>
        <v>150</v>
      </c>
      <c r="V75" s="78"/>
      <c r="W75" s="78"/>
      <c r="X75" s="78"/>
      <c r="Y75" s="78"/>
      <c r="Z75" s="78"/>
      <c r="AA75" s="78"/>
      <c r="AB75" s="78"/>
      <c r="AC75" s="78"/>
      <c r="AD75" s="78"/>
      <c r="AE75" s="78"/>
      <c r="AF75" s="78"/>
      <c r="AG75" s="78"/>
      <c r="AH75" s="78"/>
      <c r="AI75" s="78"/>
      <c r="AJ75" s="78"/>
      <c r="AK75" s="78"/>
      <c r="AL75" s="78"/>
      <c r="AM75" s="78"/>
      <c r="AN75" s="78"/>
      <c r="AO75" s="78"/>
      <c r="AP75" s="78"/>
      <c r="AQ75" s="78"/>
      <c r="AR75" s="78"/>
      <c r="AS75" s="78"/>
      <c r="AT75" s="78"/>
      <c r="AU75" s="78"/>
      <c r="AV75" s="78"/>
      <c r="AW75" s="78"/>
      <c r="AX75" s="78"/>
      <c r="AY75" s="78"/>
      <c r="AZ75" s="78"/>
      <c r="BA75" s="78"/>
      <c r="BB75" s="78"/>
      <c r="BC75" s="78"/>
      <c r="BD75" s="78"/>
      <c r="BE75" s="78"/>
      <c r="BF75" s="78"/>
      <c r="BG75" s="78"/>
      <c r="BH75" s="78"/>
      <c r="BI75" s="78"/>
      <c r="BJ75" s="78"/>
      <c r="BK75" s="78"/>
      <c r="BL75" s="78"/>
      <c r="BM75" s="78"/>
      <c r="BN75" s="78"/>
      <c r="BO75" s="78"/>
      <c r="BP75" s="78"/>
      <c r="BQ75" s="78"/>
      <c r="BR75" s="78">
        <v>150</v>
      </c>
      <c r="BS75" s="78"/>
      <c r="BT75" s="78"/>
      <c r="BU75" s="78"/>
      <c r="BV75" s="78"/>
      <c r="BW75" s="78"/>
      <c r="BX75" s="78"/>
      <c r="BY75" s="78"/>
      <c r="BZ75" s="78"/>
      <c r="CA75" s="78"/>
      <c r="CB75" s="78"/>
      <c r="CC75" s="78"/>
      <c r="CD75" s="78"/>
      <c r="CE75" s="78"/>
      <c r="CF75" s="78"/>
      <c r="CG75" s="78"/>
      <c r="CH75" s="78"/>
      <c r="CI75" s="78"/>
      <c r="CJ75" s="78"/>
      <c r="CK75" s="9"/>
      <c r="CL75" s="9"/>
      <c r="CM75" s="9"/>
      <c r="CN75" s="9"/>
      <c r="CO75" s="9"/>
      <c r="CP75" s="9"/>
      <c r="CQ75" s="9"/>
      <c r="CR75" s="9"/>
      <c r="CS75" s="9"/>
      <c r="CT75" s="9"/>
      <c r="CU75" s="9"/>
      <c r="CV75" s="9"/>
      <c r="CW75" s="9"/>
    </row>
    <row r="76" spans="1:101" ht="21" x14ac:dyDescent="0.25">
      <c r="A76" s="1">
        <v>72</v>
      </c>
      <c r="B76" s="79">
        <v>45435</v>
      </c>
      <c r="C76" s="75"/>
      <c r="D76" s="77">
        <v>67</v>
      </c>
      <c r="E76" s="75" t="s">
        <v>170</v>
      </c>
      <c r="F76" s="72" t="s">
        <v>121</v>
      </c>
      <c r="G76" s="76" t="str">
        <f t="shared" ca="1" si="6"/>
        <v>متزن</v>
      </c>
      <c r="H76" s="8">
        <f ca="1">SUMIF(J$4:$DF75,$J$4,J76:DF76)</f>
        <v>100</v>
      </c>
      <c r="I76" s="8">
        <f t="shared" si="7"/>
        <v>100</v>
      </c>
      <c r="J76" s="78"/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>
        <v>100</v>
      </c>
      <c r="V76" s="78"/>
      <c r="W76" s="78"/>
      <c r="X76" s="78"/>
      <c r="Y76" s="78"/>
      <c r="Z76" s="78"/>
      <c r="AA76" s="78"/>
      <c r="AB76" s="78"/>
      <c r="AC76" s="78"/>
      <c r="AD76" s="78"/>
      <c r="AE76" s="78"/>
      <c r="AF76" s="78"/>
      <c r="AG76" s="78"/>
      <c r="AH76" s="78"/>
      <c r="AI76" s="78"/>
      <c r="AJ76" s="78"/>
      <c r="AK76" s="78"/>
      <c r="AL76" s="78"/>
      <c r="AM76" s="78"/>
      <c r="AN76" s="78"/>
      <c r="AO76" s="78"/>
      <c r="AP76" s="78"/>
      <c r="AQ76" s="78"/>
      <c r="AR76" s="78"/>
      <c r="AS76" s="78"/>
      <c r="AT76" s="78"/>
      <c r="AU76" s="78"/>
      <c r="AV76" s="78"/>
      <c r="AW76" s="78"/>
      <c r="AX76" s="78"/>
      <c r="AY76" s="78"/>
      <c r="AZ76" s="78"/>
      <c r="BA76" s="78"/>
      <c r="BB76" s="78"/>
      <c r="BC76" s="78"/>
      <c r="BD76" s="78"/>
      <c r="BE76" s="78"/>
      <c r="BF76" s="78"/>
      <c r="BG76" s="78"/>
      <c r="BH76" s="78"/>
      <c r="BI76" s="78"/>
      <c r="BJ76" s="78"/>
      <c r="BK76" s="78"/>
      <c r="BL76" s="78"/>
      <c r="BM76" s="78"/>
      <c r="BN76" s="78"/>
      <c r="BO76" s="78"/>
      <c r="BP76" s="78"/>
      <c r="BQ76" s="78"/>
      <c r="BR76" s="78">
        <v>100</v>
      </c>
      <c r="BS76" s="78"/>
      <c r="BT76" s="78"/>
      <c r="BU76" s="78"/>
      <c r="BV76" s="78"/>
      <c r="BW76" s="78"/>
      <c r="BX76" s="78"/>
      <c r="BY76" s="78"/>
      <c r="BZ76" s="78"/>
      <c r="CA76" s="78"/>
      <c r="CB76" s="78"/>
      <c r="CC76" s="78"/>
      <c r="CD76" s="78"/>
      <c r="CE76" s="78"/>
      <c r="CF76" s="78"/>
      <c r="CG76" s="78"/>
      <c r="CH76" s="78"/>
      <c r="CI76" s="78"/>
      <c r="CJ76" s="78"/>
      <c r="CK76" s="9"/>
      <c r="CL76" s="9"/>
      <c r="CM76" s="9"/>
      <c r="CN76" s="9"/>
      <c r="CO76" s="9"/>
      <c r="CP76" s="9"/>
      <c r="CQ76" s="9"/>
      <c r="CR76" s="9"/>
      <c r="CS76" s="9"/>
      <c r="CT76" s="9"/>
      <c r="CU76" s="9"/>
      <c r="CV76" s="9"/>
      <c r="CW76" s="9"/>
    </row>
    <row r="77" spans="1:101" ht="21" x14ac:dyDescent="0.25">
      <c r="A77" s="1">
        <v>73</v>
      </c>
      <c r="B77" s="79">
        <v>45435</v>
      </c>
      <c r="C77" s="75"/>
      <c r="D77" s="77">
        <v>67</v>
      </c>
      <c r="E77" s="75" t="s">
        <v>324</v>
      </c>
      <c r="F77" s="72" t="s">
        <v>121</v>
      </c>
      <c r="G77" s="76" t="str">
        <f t="shared" ca="1" si="6"/>
        <v>متزن</v>
      </c>
      <c r="H77" s="8">
        <f ca="1">SUMIF(J$4:$DF76,$J$4,J77:DF77)</f>
        <v>1300</v>
      </c>
      <c r="I77" s="8">
        <f t="shared" si="7"/>
        <v>1300</v>
      </c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>
        <v>1300</v>
      </c>
      <c r="V77" s="78"/>
      <c r="W77" s="78"/>
      <c r="X77" s="78"/>
      <c r="Y77" s="78"/>
      <c r="Z77" s="78"/>
      <c r="AA77" s="78"/>
      <c r="AB77" s="78"/>
      <c r="AC77" s="78"/>
      <c r="AD77" s="78"/>
      <c r="AE77" s="78"/>
      <c r="AF77" s="78"/>
      <c r="AG77" s="78"/>
      <c r="AH77" s="78"/>
      <c r="AI77" s="78"/>
      <c r="AJ77" s="78"/>
      <c r="AK77" s="78"/>
      <c r="AL77" s="78"/>
      <c r="AM77" s="78"/>
      <c r="AN77" s="78"/>
      <c r="AO77" s="78"/>
      <c r="AP77" s="78"/>
      <c r="AQ77" s="78"/>
      <c r="AR77" s="78"/>
      <c r="AS77" s="78"/>
      <c r="AT77" s="78"/>
      <c r="AU77" s="78"/>
      <c r="AV77" s="78"/>
      <c r="AW77" s="78"/>
      <c r="AX77" s="78"/>
      <c r="AY77" s="78"/>
      <c r="AZ77" s="78"/>
      <c r="BA77" s="78"/>
      <c r="BB77" s="78"/>
      <c r="BC77" s="78"/>
      <c r="BD77" s="78"/>
      <c r="BE77" s="78"/>
      <c r="BF77" s="78"/>
      <c r="BG77" s="78"/>
      <c r="BH77" s="78"/>
      <c r="BI77" s="78"/>
      <c r="BJ77" s="78"/>
      <c r="BK77" s="78"/>
      <c r="BL77" s="78"/>
      <c r="BM77" s="78"/>
      <c r="BN77" s="78"/>
      <c r="BO77" s="78"/>
      <c r="BP77" s="78"/>
      <c r="BQ77" s="78"/>
      <c r="BR77" s="78">
        <v>1300</v>
      </c>
      <c r="BS77" s="78"/>
      <c r="BT77" s="78"/>
      <c r="BU77" s="78"/>
      <c r="BV77" s="78"/>
      <c r="BW77" s="78"/>
      <c r="BX77" s="78"/>
      <c r="BY77" s="78"/>
      <c r="BZ77" s="78"/>
      <c r="CA77" s="78"/>
      <c r="CB77" s="78"/>
      <c r="CC77" s="78"/>
      <c r="CD77" s="78"/>
      <c r="CE77" s="78"/>
      <c r="CF77" s="78"/>
      <c r="CG77" s="78"/>
      <c r="CH77" s="78"/>
      <c r="CI77" s="78"/>
      <c r="CJ77" s="78"/>
      <c r="CK77" s="9"/>
      <c r="CL77" s="9"/>
      <c r="CM77" s="9"/>
      <c r="CN77" s="9"/>
      <c r="CO77" s="9"/>
      <c r="CP77" s="9"/>
      <c r="CQ77" s="9"/>
      <c r="CR77" s="9"/>
      <c r="CS77" s="9"/>
      <c r="CT77" s="9"/>
      <c r="CU77" s="9"/>
      <c r="CV77" s="9"/>
      <c r="CW77" s="9"/>
    </row>
    <row r="78" spans="1:101" ht="21" x14ac:dyDescent="0.25">
      <c r="A78" s="1">
        <v>74</v>
      </c>
      <c r="B78" s="79">
        <v>45435</v>
      </c>
      <c r="C78" s="75"/>
      <c r="D78" s="77">
        <v>67</v>
      </c>
      <c r="E78" s="75" t="s">
        <v>325</v>
      </c>
      <c r="F78" s="72" t="s">
        <v>121</v>
      </c>
      <c r="G78" s="76" t="str">
        <f t="shared" ca="1" si="6"/>
        <v>متزن</v>
      </c>
      <c r="H78" s="8">
        <f ca="1">SUMIF(J$4:$DF77,$J$4,J78:DF78)</f>
        <v>180</v>
      </c>
      <c r="I78" s="8">
        <f t="shared" si="7"/>
        <v>180</v>
      </c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>
        <v>180</v>
      </c>
      <c r="V78" s="78"/>
      <c r="W78" s="78"/>
      <c r="X78" s="78"/>
      <c r="Y78" s="78"/>
      <c r="Z78" s="78"/>
      <c r="AA78" s="78"/>
      <c r="AB78" s="78"/>
      <c r="AC78" s="78"/>
      <c r="AD78" s="78"/>
      <c r="AE78" s="78"/>
      <c r="AF78" s="78"/>
      <c r="AG78" s="78"/>
      <c r="AH78" s="78"/>
      <c r="AI78" s="78"/>
      <c r="AJ78" s="78"/>
      <c r="AK78" s="78"/>
      <c r="AL78" s="78"/>
      <c r="AM78" s="78"/>
      <c r="AN78" s="78"/>
      <c r="AO78" s="78"/>
      <c r="AP78" s="78"/>
      <c r="AQ78" s="78"/>
      <c r="AR78" s="78"/>
      <c r="AS78" s="78"/>
      <c r="AT78" s="78"/>
      <c r="AU78" s="78"/>
      <c r="AV78" s="78"/>
      <c r="AW78" s="78"/>
      <c r="AX78" s="78"/>
      <c r="AY78" s="78"/>
      <c r="AZ78" s="78"/>
      <c r="BA78" s="78"/>
      <c r="BB78" s="78"/>
      <c r="BC78" s="78"/>
      <c r="BD78" s="78"/>
      <c r="BE78" s="78"/>
      <c r="BF78" s="78"/>
      <c r="BG78" s="78"/>
      <c r="BH78" s="78"/>
      <c r="BI78" s="78"/>
      <c r="BJ78" s="78"/>
      <c r="BK78" s="78"/>
      <c r="BL78" s="78"/>
      <c r="BM78" s="78"/>
      <c r="BN78" s="78"/>
      <c r="BO78" s="78"/>
      <c r="BP78" s="78"/>
      <c r="BQ78" s="78"/>
      <c r="BR78" s="78">
        <v>180</v>
      </c>
      <c r="BS78" s="78"/>
      <c r="BT78" s="78"/>
      <c r="BU78" s="78"/>
      <c r="BV78" s="78"/>
      <c r="BW78" s="78"/>
      <c r="BX78" s="78"/>
      <c r="BY78" s="78"/>
      <c r="BZ78" s="78"/>
      <c r="CA78" s="78"/>
      <c r="CB78" s="78"/>
      <c r="CC78" s="78"/>
      <c r="CD78" s="78"/>
      <c r="CE78" s="78"/>
      <c r="CF78" s="78"/>
      <c r="CG78" s="78"/>
      <c r="CH78" s="78"/>
      <c r="CI78" s="78"/>
      <c r="CJ78" s="78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</row>
    <row r="79" spans="1:101" ht="21" x14ac:dyDescent="0.25">
      <c r="A79" s="1">
        <v>75</v>
      </c>
      <c r="B79" s="79">
        <v>45435</v>
      </c>
      <c r="C79" s="75"/>
      <c r="D79" s="77">
        <v>67</v>
      </c>
      <c r="E79" s="75" t="s">
        <v>326</v>
      </c>
      <c r="F79" s="72" t="s">
        <v>121</v>
      </c>
      <c r="G79" s="76" t="str">
        <f t="shared" ref="G79:G95" ca="1" si="8">IF(H79=I79,"متزن","غيرمتزن")</f>
        <v>متزن</v>
      </c>
      <c r="H79" s="8">
        <f ca="1">SUMIF(J$4:$DF78,$J$4,J79:DF79)</f>
        <v>100</v>
      </c>
      <c r="I79" s="8">
        <f t="shared" ref="I79:I95" si="9">SUMIF($J$4:$DF$4,$K$4,J79:DF79)</f>
        <v>100</v>
      </c>
      <c r="J79" s="78"/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>
        <v>100</v>
      </c>
      <c r="V79" s="78"/>
      <c r="W79" s="78"/>
      <c r="X79" s="78"/>
      <c r="Y79" s="78"/>
      <c r="Z79" s="78"/>
      <c r="AA79" s="78"/>
      <c r="AB79" s="78"/>
      <c r="AC79" s="78"/>
      <c r="AD79" s="78"/>
      <c r="AE79" s="78"/>
      <c r="AF79" s="78"/>
      <c r="AG79" s="78"/>
      <c r="AH79" s="78"/>
      <c r="AI79" s="78"/>
      <c r="AJ79" s="78"/>
      <c r="AK79" s="78"/>
      <c r="AL79" s="78"/>
      <c r="AM79" s="78"/>
      <c r="AN79" s="78"/>
      <c r="AO79" s="78"/>
      <c r="AP79" s="78"/>
      <c r="AQ79" s="78"/>
      <c r="AR79" s="78"/>
      <c r="AS79" s="78"/>
      <c r="AT79" s="78"/>
      <c r="AU79" s="78"/>
      <c r="AV79" s="78"/>
      <c r="AW79" s="78"/>
      <c r="AX79" s="78"/>
      <c r="AY79" s="78"/>
      <c r="AZ79" s="78"/>
      <c r="BA79" s="78"/>
      <c r="BB79" s="78"/>
      <c r="BC79" s="78"/>
      <c r="BD79" s="78"/>
      <c r="BE79" s="78"/>
      <c r="BF79" s="78"/>
      <c r="BG79" s="78"/>
      <c r="BH79" s="78"/>
      <c r="BI79" s="78"/>
      <c r="BJ79" s="78"/>
      <c r="BK79" s="78"/>
      <c r="BL79" s="78"/>
      <c r="BM79" s="78"/>
      <c r="BN79" s="78"/>
      <c r="BO79" s="78"/>
      <c r="BP79" s="78"/>
      <c r="BQ79" s="78"/>
      <c r="BR79" s="78">
        <v>100</v>
      </c>
      <c r="BS79" s="78"/>
      <c r="BT79" s="78"/>
      <c r="BU79" s="78"/>
      <c r="BV79" s="78"/>
      <c r="BW79" s="78"/>
      <c r="BX79" s="78"/>
      <c r="BY79" s="78"/>
      <c r="BZ79" s="78"/>
      <c r="CA79" s="78"/>
      <c r="CB79" s="78"/>
      <c r="CC79" s="78"/>
      <c r="CD79" s="78"/>
      <c r="CE79" s="78"/>
      <c r="CF79" s="78"/>
      <c r="CG79" s="78"/>
      <c r="CH79" s="78"/>
      <c r="CI79" s="78"/>
      <c r="CJ79" s="78"/>
      <c r="CK79" s="9"/>
      <c r="CL79" s="9"/>
      <c r="CM79" s="9"/>
      <c r="CN79" s="9"/>
      <c r="CO79" s="9"/>
      <c r="CP79" s="9"/>
      <c r="CQ79" s="9"/>
      <c r="CR79" s="9"/>
      <c r="CS79" s="9"/>
      <c r="CT79" s="9"/>
      <c r="CU79" s="9"/>
      <c r="CV79" s="9"/>
      <c r="CW79" s="9"/>
    </row>
    <row r="80" spans="1:101" ht="21" x14ac:dyDescent="0.25">
      <c r="A80" s="1">
        <v>76</v>
      </c>
      <c r="B80" s="79">
        <v>45435</v>
      </c>
      <c r="C80" s="75"/>
      <c r="D80" s="77">
        <v>67</v>
      </c>
      <c r="E80" s="75" t="s">
        <v>204</v>
      </c>
      <c r="F80" s="72" t="s">
        <v>121</v>
      </c>
      <c r="G80" s="76" t="str">
        <f t="shared" ca="1" si="8"/>
        <v>متزن</v>
      </c>
      <c r="H80" s="8">
        <f ca="1">SUMIF(J$4:$DF79,$J$4,J80:DF80)</f>
        <v>750</v>
      </c>
      <c r="I80" s="8">
        <f t="shared" si="9"/>
        <v>750</v>
      </c>
      <c r="J80" s="78"/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>
        <v>750</v>
      </c>
      <c r="V80" s="78"/>
      <c r="W80" s="78"/>
      <c r="X80" s="78"/>
      <c r="Y80" s="78"/>
      <c r="Z80" s="78"/>
      <c r="AA80" s="78"/>
      <c r="AB80" s="78"/>
      <c r="AC80" s="78"/>
      <c r="AD80" s="78"/>
      <c r="AE80" s="78"/>
      <c r="AF80" s="78"/>
      <c r="AG80" s="78"/>
      <c r="AH80" s="78"/>
      <c r="AI80" s="78"/>
      <c r="AJ80" s="78"/>
      <c r="AK80" s="78"/>
      <c r="AL80" s="78"/>
      <c r="AM80" s="78"/>
      <c r="AN80" s="78"/>
      <c r="AO80" s="78"/>
      <c r="AP80" s="78"/>
      <c r="AQ80" s="78"/>
      <c r="AR80" s="78"/>
      <c r="AS80" s="78"/>
      <c r="AT80" s="78"/>
      <c r="AU80" s="78"/>
      <c r="AV80" s="78"/>
      <c r="AW80" s="78"/>
      <c r="AX80" s="78"/>
      <c r="AY80" s="78"/>
      <c r="AZ80" s="78"/>
      <c r="BA80" s="78"/>
      <c r="BB80" s="78"/>
      <c r="BC80" s="78"/>
      <c r="BD80" s="78"/>
      <c r="BE80" s="78"/>
      <c r="BF80" s="78"/>
      <c r="BG80" s="78"/>
      <c r="BH80" s="78"/>
      <c r="BI80" s="78"/>
      <c r="BJ80" s="78"/>
      <c r="BK80" s="78"/>
      <c r="BL80" s="78"/>
      <c r="BM80" s="78"/>
      <c r="BN80" s="78"/>
      <c r="BO80" s="78"/>
      <c r="BP80" s="78"/>
      <c r="BQ80" s="78"/>
      <c r="BR80" s="78">
        <v>750</v>
      </c>
      <c r="BS80" s="78"/>
      <c r="BT80" s="78"/>
      <c r="BU80" s="78"/>
      <c r="BV80" s="78"/>
      <c r="BW80" s="78"/>
      <c r="BX80" s="78"/>
      <c r="BY80" s="78"/>
      <c r="BZ80" s="78"/>
      <c r="CA80" s="78"/>
      <c r="CB80" s="78"/>
      <c r="CC80" s="78"/>
      <c r="CD80" s="78"/>
      <c r="CE80" s="78"/>
      <c r="CF80" s="78"/>
      <c r="CG80" s="78"/>
      <c r="CH80" s="78"/>
      <c r="CI80" s="78"/>
      <c r="CJ80" s="78"/>
      <c r="CK80" s="9"/>
      <c r="CL80" s="9"/>
      <c r="CM80" s="9"/>
      <c r="CN80" s="9"/>
      <c r="CO80" s="9"/>
      <c r="CP80" s="9"/>
      <c r="CQ80" s="9"/>
      <c r="CR80" s="9"/>
      <c r="CS80" s="9"/>
      <c r="CT80" s="9"/>
      <c r="CU80" s="9"/>
      <c r="CV80" s="9"/>
      <c r="CW80" s="9"/>
    </row>
    <row r="81" spans="1:101" ht="21" x14ac:dyDescent="0.25">
      <c r="A81" s="1">
        <v>77</v>
      </c>
      <c r="B81" s="79">
        <v>45435</v>
      </c>
      <c r="C81" s="75"/>
      <c r="D81" s="77">
        <v>67</v>
      </c>
      <c r="E81" s="75" t="s">
        <v>118</v>
      </c>
      <c r="F81" s="72" t="s">
        <v>121</v>
      </c>
      <c r="G81" s="76" t="str">
        <f t="shared" ca="1" si="8"/>
        <v>متزن</v>
      </c>
      <c r="H81" s="8">
        <f ca="1">SUMIF(J$4:$DF80,$J$4,J81:DF81)</f>
        <v>900</v>
      </c>
      <c r="I81" s="8">
        <f t="shared" si="9"/>
        <v>900</v>
      </c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>
        <v>900</v>
      </c>
      <c r="V81" s="78"/>
      <c r="W81" s="78"/>
      <c r="X81" s="78"/>
      <c r="Y81" s="78"/>
      <c r="Z81" s="78"/>
      <c r="AA81" s="78"/>
      <c r="AB81" s="78"/>
      <c r="AC81" s="78"/>
      <c r="AD81" s="78"/>
      <c r="AE81" s="78"/>
      <c r="AF81" s="78"/>
      <c r="AG81" s="78"/>
      <c r="AH81" s="78"/>
      <c r="AI81" s="78"/>
      <c r="AJ81" s="78"/>
      <c r="AK81" s="78"/>
      <c r="AL81" s="78"/>
      <c r="AM81" s="78"/>
      <c r="AN81" s="78"/>
      <c r="AO81" s="78"/>
      <c r="AP81" s="78"/>
      <c r="AQ81" s="78"/>
      <c r="AR81" s="78"/>
      <c r="AS81" s="78"/>
      <c r="AT81" s="78"/>
      <c r="AU81" s="78"/>
      <c r="AV81" s="78"/>
      <c r="AW81" s="78"/>
      <c r="AX81" s="78"/>
      <c r="AY81" s="78"/>
      <c r="AZ81" s="78"/>
      <c r="BA81" s="78"/>
      <c r="BB81" s="78"/>
      <c r="BC81" s="78"/>
      <c r="BD81" s="78"/>
      <c r="BE81" s="78"/>
      <c r="BF81" s="78"/>
      <c r="BG81" s="78"/>
      <c r="BH81" s="78"/>
      <c r="BI81" s="78"/>
      <c r="BJ81" s="78"/>
      <c r="BK81" s="78"/>
      <c r="BL81" s="78"/>
      <c r="BM81" s="78"/>
      <c r="BN81" s="78"/>
      <c r="BO81" s="78"/>
      <c r="BP81" s="78"/>
      <c r="BQ81" s="78"/>
      <c r="BR81" s="78">
        <v>900</v>
      </c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9"/>
      <c r="CL81" s="9"/>
      <c r="CM81" s="9"/>
      <c r="CN81" s="9"/>
      <c r="CO81" s="9"/>
      <c r="CP81" s="9"/>
      <c r="CQ81" s="9"/>
      <c r="CR81" s="9"/>
      <c r="CS81" s="9"/>
      <c r="CT81" s="9"/>
      <c r="CU81" s="9"/>
      <c r="CV81" s="9"/>
      <c r="CW81" s="9"/>
    </row>
    <row r="82" spans="1:101" ht="21" x14ac:dyDescent="0.25">
      <c r="A82" s="1">
        <v>78</v>
      </c>
      <c r="B82" s="79">
        <v>45435</v>
      </c>
      <c r="C82" s="75"/>
      <c r="D82" s="77">
        <v>67</v>
      </c>
      <c r="E82" s="75" t="s">
        <v>327</v>
      </c>
      <c r="F82" s="72" t="s">
        <v>121</v>
      </c>
      <c r="G82" s="76" t="str">
        <f t="shared" ca="1" si="8"/>
        <v>متزن</v>
      </c>
      <c r="H82" s="8">
        <f ca="1">SUMIF(J$4:$DF81,$J$4,J82:DF82)</f>
        <v>8000</v>
      </c>
      <c r="I82" s="8">
        <f t="shared" si="9"/>
        <v>8000</v>
      </c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>
        <v>8000</v>
      </c>
      <c r="V82" s="78"/>
      <c r="W82" s="78"/>
      <c r="X82" s="78"/>
      <c r="Y82" s="78"/>
      <c r="Z82" s="78"/>
      <c r="AA82" s="78"/>
      <c r="AB82" s="78"/>
      <c r="AC82" s="78"/>
      <c r="AD82" s="78"/>
      <c r="AE82" s="78"/>
      <c r="AF82" s="78"/>
      <c r="AG82" s="78"/>
      <c r="AH82" s="78"/>
      <c r="AI82" s="78"/>
      <c r="AJ82" s="78"/>
      <c r="AK82" s="78"/>
      <c r="AL82" s="78"/>
      <c r="AM82" s="78"/>
      <c r="AN82" s="78"/>
      <c r="AO82" s="78"/>
      <c r="AP82" s="78"/>
      <c r="AQ82" s="78"/>
      <c r="AR82" s="78"/>
      <c r="AS82" s="78"/>
      <c r="AT82" s="78"/>
      <c r="AU82" s="78"/>
      <c r="AV82" s="78"/>
      <c r="AW82" s="78"/>
      <c r="AX82" s="78"/>
      <c r="AY82" s="78"/>
      <c r="AZ82" s="78"/>
      <c r="BA82" s="78"/>
      <c r="BB82" s="78"/>
      <c r="BC82" s="78"/>
      <c r="BD82" s="78"/>
      <c r="BE82" s="78"/>
      <c r="BF82" s="78"/>
      <c r="BG82" s="78"/>
      <c r="BH82" s="78"/>
      <c r="BI82" s="78"/>
      <c r="BJ82" s="78"/>
      <c r="BK82" s="78"/>
      <c r="BL82" s="78"/>
      <c r="BM82" s="78"/>
      <c r="BN82" s="78"/>
      <c r="BO82" s="78"/>
      <c r="BP82" s="78"/>
      <c r="BQ82" s="78"/>
      <c r="BR82" s="78">
        <v>8000</v>
      </c>
      <c r="BS82" s="78"/>
      <c r="BT82" s="78"/>
      <c r="BU82" s="78"/>
      <c r="BV82" s="78"/>
      <c r="BW82" s="78"/>
      <c r="BX82" s="78"/>
      <c r="BY82" s="78"/>
      <c r="BZ82" s="78"/>
      <c r="CA82" s="78"/>
      <c r="CB82" s="78"/>
      <c r="CC82" s="78"/>
      <c r="CD82" s="78"/>
      <c r="CE82" s="78"/>
      <c r="CF82" s="78"/>
      <c r="CG82" s="78"/>
      <c r="CH82" s="78"/>
      <c r="CI82" s="78"/>
      <c r="CJ82" s="78"/>
      <c r="CK82" s="9"/>
      <c r="CL82" s="9"/>
      <c r="CM82" s="9"/>
      <c r="CN82" s="9"/>
      <c r="CO82" s="9"/>
      <c r="CP82" s="9"/>
      <c r="CQ82" s="9"/>
      <c r="CR82" s="9"/>
      <c r="CS82" s="9"/>
      <c r="CT82" s="9"/>
      <c r="CU82" s="9"/>
      <c r="CV82" s="9"/>
      <c r="CW82" s="9"/>
    </row>
    <row r="83" spans="1:101" ht="21" x14ac:dyDescent="0.25">
      <c r="A83" s="1">
        <v>79</v>
      </c>
      <c r="B83" s="79">
        <v>45435</v>
      </c>
      <c r="C83" s="75"/>
      <c r="D83" s="77">
        <v>67</v>
      </c>
      <c r="E83" s="75" t="s">
        <v>328</v>
      </c>
      <c r="F83" s="72" t="s">
        <v>121</v>
      </c>
      <c r="G83" s="76" t="str">
        <f t="shared" ca="1" si="8"/>
        <v>متزن</v>
      </c>
      <c r="H83" s="8">
        <f ca="1">SUMIF(J$4:$DF82,$J$4,J83:DF83)</f>
        <v>35</v>
      </c>
      <c r="I83" s="8">
        <f t="shared" si="9"/>
        <v>35</v>
      </c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>
        <v>35</v>
      </c>
      <c r="V83" s="78"/>
      <c r="W83" s="78"/>
      <c r="X83" s="78"/>
      <c r="Y83" s="78"/>
      <c r="Z83" s="78"/>
      <c r="AA83" s="78"/>
      <c r="AB83" s="78"/>
      <c r="AC83" s="78"/>
      <c r="AD83" s="78"/>
      <c r="AE83" s="78"/>
      <c r="AF83" s="78"/>
      <c r="AG83" s="78"/>
      <c r="AH83" s="78"/>
      <c r="AI83" s="78"/>
      <c r="AJ83" s="78"/>
      <c r="AK83" s="78"/>
      <c r="AL83" s="78"/>
      <c r="AM83" s="78"/>
      <c r="AN83" s="78"/>
      <c r="AO83" s="78"/>
      <c r="AP83" s="78"/>
      <c r="AQ83" s="78"/>
      <c r="AR83" s="78"/>
      <c r="AS83" s="78"/>
      <c r="AT83" s="78"/>
      <c r="AU83" s="78"/>
      <c r="AV83" s="78"/>
      <c r="AW83" s="78"/>
      <c r="AX83" s="78"/>
      <c r="AY83" s="78"/>
      <c r="AZ83" s="78"/>
      <c r="BA83" s="78"/>
      <c r="BB83" s="78"/>
      <c r="BC83" s="78"/>
      <c r="BD83" s="78"/>
      <c r="BE83" s="78"/>
      <c r="BF83" s="78"/>
      <c r="BG83" s="78"/>
      <c r="BH83" s="78"/>
      <c r="BI83" s="78"/>
      <c r="BJ83" s="78"/>
      <c r="BK83" s="78"/>
      <c r="BL83" s="78"/>
      <c r="BM83" s="78"/>
      <c r="BN83" s="78"/>
      <c r="BO83" s="78"/>
      <c r="BP83" s="78"/>
      <c r="BQ83" s="78"/>
      <c r="BR83" s="78">
        <v>35</v>
      </c>
      <c r="BS83" s="78"/>
      <c r="BT83" s="78"/>
      <c r="BU83" s="78"/>
      <c r="BV83" s="78"/>
      <c r="BW83" s="78"/>
      <c r="BX83" s="78"/>
      <c r="BY83" s="78"/>
      <c r="BZ83" s="78"/>
      <c r="CA83" s="78"/>
      <c r="CB83" s="78"/>
      <c r="CC83" s="78"/>
      <c r="CD83" s="78"/>
      <c r="CE83" s="78"/>
      <c r="CF83" s="78"/>
      <c r="CG83" s="78"/>
      <c r="CH83" s="78"/>
      <c r="CI83" s="78"/>
      <c r="CJ83" s="78"/>
      <c r="CK83" s="9"/>
      <c r="CL83" s="9"/>
      <c r="CM83" s="9"/>
      <c r="CN83" s="9"/>
      <c r="CO83" s="9"/>
      <c r="CP83" s="9"/>
      <c r="CQ83" s="9"/>
      <c r="CR83" s="9"/>
      <c r="CS83" s="9"/>
      <c r="CT83" s="9"/>
      <c r="CU83" s="9"/>
      <c r="CV83" s="9"/>
      <c r="CW83" s="9"/>
    </row>
    <row r="84" spans="1:101" ht="21" x14ac:dyDescent="0.25">
      <c r="A84" s="1">
        <v>80</v>
      </c>
      <c r="B84" s="79">
        <v>45435</v>
      </c>
      <c r="C84" s="75"/>
      <c r="D84" s="77">
        <v>67</v>
      </c>
      <c r="E84" s="75" t="s">
        <v>329</v>
      </c>
      <c r="F84" s="72" t="s">
        <v>121</v>
      </c>
      <c r="G84" s="76" t="str">
        <f t="shared" ca="1" si="8"/>
        <v>متزن</v>
      </c>
      <c r="H84" s="8">
        <f ca="1">SUMIF(J$4:$DF83,$J$4,J84:DF84)</f>
        <v>100</v>
      </c>
      <c r="I84" s="8">
        <f t="shared" si="9"/>
        <v>100</v>
      </c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>
        <v>100</v>
      </c>
      <c r="V84" s="78"/>
      <c r="W84" s="78"/>
      <c r="X84" s="78"/>
      <c r="Y84" s="78"/>
      <c r="Z84" s="78"/>
      <c r="AA84" s="78"/>
      <c r="AB84" s="78"/>
      <c r="AC84" s="78"/>
      <c r="AD84" s="78"/>
      <c r="AE84" s="78"/>
      <c r="AF84" s="78"/>
      <c r="AG84" s="78"/>
      <c r="AH84" s="78"/>
      <c r="AI84" s="78"/>
      <c r="AJ84" s="78"/>
      <c r="AK84" s="78"/>
      <c r="AL84" s="78"/>
      <c r="AM84" s="78"/>
      <c r="AN84" s="78"/>
      <c r="AO84" s="78"/>
      <c r="AP84" s="78"/>
      <c r="AQ84" s="78"/>
      <c r="AR84" s="78"/>
      <c r="AS84" s="78"/>
      <c r="AT84" s="78"/>
      <c r="AU84" s="78"/>
      <c r="AV84" s="78"/>
      <c r="AW84" s="78"/>
      <c r="AX84" s="78"/>
      <c r="AY84" s="78"/>
      <c r="AZ84" s="78"/>
      <c r="BA84" s="78"/>
      <c r="BB84" s="78"/>
      <c r="BC84" s="78"/>
      <c r="BD84" s="78"/>
      <c r="BE84" s="78"/>
      <c r="BF84" s="78"/>
      <c r="BG84" s="78"/>
      <c r="BH84" s="78"/>
      <c r="BI84" s="78"/>
      <c r="BJ84" s="78"/>
      <c r="BK84" s="78"/>
      <c r="BL84" s="78"/>
      <c r="BM84" s="78"/>
      <c r="BN84" s="78"/>
      <c r="BO84" s="78"/>
      <c r="BP84" s="78"/>
      <c r="BQ84" s="78"/>
      <c r="BR84" s="78">
        <v>100</v>
      </c>
      <c r="BS84" s="78"/>
      <c r="BT84" s="78"/>
      <c r="BU84" s="78"/>
      <c r="BV84" s="78"/>
      <c r="BW84" s="78"/>
      <c r="BX84" s="78"/>
      <c r="BY84" s="78"/>
      <c r="BZ84" s="78"/>
      <c r="CA84" s="78"/>
      <c r="CB84" s="78"/>
      <c r="CC84" s="78"/>
      <c r="CD84" s="78"/>
      <c r="CE84" s="78"/>
      <c r="CF84" s="78"/>
      <c r="CG84" s="78"/>
      <c r="CH84" s="78"/>
      <c r="CI84" s="78"/>
      <c r="CJ84" s="78"/>
      <c r="CK84" s="9"/>
      <c r="CL84" s="9"/>
      <c r="CM84" s="9"/>
      <c r="CN84" s="9"/>
      <c r="CO84" s="9"/>
      <c r="CP84" s="9"/>
      <c r="CQ84" s="9"/>
      <c r="CR84" s="9"/>
      <c r="CS84" s="9"/>
      <c r="CT84" s="9"/>
      <c r="CU84" s="9"/>
      <c r="CV84" s="9"/>
      <c r="CW84" s="9"/>
    </row>
    <row r="85" spans="1:101" ht="21" x14ac:dyDescent="0.25">
      <c r="A85" s="1">
        <v>81</v>
      </c>
      <c r="B85" s="79">
        <v>45435</v>
      </c>
      <c r="C85" s="75"/>
      <c r="D85" s="77">
        <v>67</v>
      </c>
      <c r="E85" s="75" t="s">
        <v>170</v>
      </c>
      <c r="F85" s="72" t="s">
        <v>121</v>
      </c>
      <c r="G85" s="76" t="str">
        <f t="shared" ca="1" si="8"/>
        <v>متزن</v>
      </c>
      <c r="H85" s="8">
        <f ca="1">SUMIF(J$4:$DF84,$J$4,J85:DF85)</f>
        <v>90</v>
      </c>
      <c r="I85" s="8">
        <f t="shared" si="9"/>
        <v>90</v>
      </c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>
        <v>90</v>
      </c>
      <c r="V85" s="78"/>
      <c r="W85" s="78"/>
      <c r="X85" s="78"/>
      <c r="Y85" s="78"/>
      <c r="Z85" s="78"/>
      <c r="AA85" s="78"/>
      <c r="AB85" s="78"/>
      <c r="AC85" s="78"/>
      <c r="AD85" s="78"/>
      <c r="AE85" s="78"/>
      <c r="AF85" s="78"/>
      <c r="AG85" s="78"/>
      <c r="AH85" s="78"/>
      <c r="AI85" s="78"/>
      <c r="AJ85" s="78"/>
      <c r="AK85" s="78"/>
      <c r="AL85" s="78"/>
      <c r="AM85" s="78"/>
      <c r="AN85" s="78"/>
      <c r="AO85" s="78"/>
      <c r="AP85" s="78"/>
      <c r="AQ85" s="78"/>
      <c r="AR85" s="78"/>
      <c r="AS85" s="78"/>
      <c r="AT85" s="78"/>
      <c r="AU85" s="78"/>
      <c r="AV85" s="78"/>
      <c r="AW85" s="78"/>
      <c r="AX85" s="78"/>
      <c r="AY85" s="78"/>
      <c r="AZ85" s="78"/>
      <c r="BA85" s="78"/>
      <c r="BB85" s="78"/>
      <c r="BC85" s="78"/>
      <c r="BD85" s="78"/>
      <c r="BE85" s="78"/>
      <c r="BF85" s="78"/>
      <c r="BG85" s="78"/>
      <c r="BH85" s="78"/>
      <c r="BI85" s="78"/>
      <c r="BJ85" s="78"/>
      <c r="BK85" s="78"/>
      <c r="BL85" s="78"/>
      <c r="BM85" s="78"/>
      <c r="BN85" s="78"/>
      <c r="BO85" s="78"/>
      <c r="BP85" s="78"/>
      <c r="BQ85" s="78"/>
      <c r="BR85" s="78">
        <v>90</v>
      </c>
      <c r="BS85" s="78"/>
      <c r="BT85" s="78"/>
      <c r="BU85" s="78"/>
      <c r="BV85" s="78"/>
      <c r="BW85" s="78"/>
      <c r="BX85" s="78"/>
      <c r="BY85" s="78"/>
      <c r="BZ85" s="78"/>
      <c r="CA85" s="78"/>
      <c r="CB85" s="78"/>
      <c r="CC85" s="78"/>
      <c r="CD85" s="78"/>
      <c r="CE85" s="78"/>
      <c r="CF85" s="78"/>
      <c r="CG85" s="78"/>
      <c r="CH85" s="78"/>
      <c r="CI85" s="78"/>
      <c r="CJ85" s="78"/>
      <c r="CK85" s="9"/>
      <c r="CL85" s="9"/>
      <c r="CM85" s="9"/>
      <c r="CN85" s="9"/>
      <c r="CO85" s="9"/>
      <c r="CP85" s="9"/>
      <c r="CQ85" s="9"/>
      <c r="CR85" s="9"/>
      <c r="CS85" s="9"/>
      <c r="CT85" s="9"/>
      <c r="CU85" s="9"/>
      <c r="CV85" s="9"/>
      <c r="CW85" s="9"/>
    </row>
    <row r="86" spans="1:101" ht="21" x14ac:dyDescent="0.25">
      <c r="A86" s="1">
        <v>82</v>
      </c>
      <c r="B86" s="79">
        <v>45435</v>
      </c>
      <c r="C86" s="75"/>
      <c r="D86" s="77">
        <v>67</v>
      </c>
      <c r="E86" s="75" t="s">
        <v>330</v>
      </c>
      <c r="F86" s="72" t="s">
        <v>121</v>
      </c>
      <c r="G86" s="76" t="str">
        <f t="shared" ca="1" si="8"/>
        <v>متزن</v>
      </c>
      <c r="H86" s="8">
        <f ca="1">SUMIF(J$4:$DF85,$J$4,J86:DF86)</f>
        <v>90</v>
      </c>
      <c r="I86" s="8">
        <f t="shared" si="9"/>
        <v>90</v>
      </c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>
        <v>90</v>
      </c>
      <c r="V86" s="78"/>
      <c r="W86" s="78"/>
      <c r="X86" s="78"/>
      <c r="Y86" s="78"/>
      <c r="Z86" s="78"/>
      <c r="AA86" s="78"/>
      <c r="AB86" s="78"/>
      <c r="AC86" s="78"/>
      <c r="AD86" s="78"/>
      <c r="AE86" s="78"/>
      <c r="AF86" s="78"/>
      <c r="AG86" s="78"/>
      <c r="AH86" s="78"/>
      <c r="AI86" s="78"/>
      <c r="AJ86" s="78"/>
      <c r="AK86" s="78"/>
      <c r="AL86" s="78"/>
      <c r="AM86" s="78"/>
      <c r="AN86" s="78"/>
      <c r="AO86" s="78"/>
      <c r="AP86" s="78"/>
      <c r="AQ86" s="78"/>
      <c r="AR86" s="78"/>
      <c r="AS86" s="78"/>
      <c r="AT86" s="78"/>
      <c r="AU86" s="78"/>
      <c r="AV86" s="78"/>
      <c r="AW86" s="78"/>
      <c r="AX86" s="78"/>
      <c r="AY86" s="78"/>
      <c r="AZ86" s="78"/>
      <c r="BA86" s="78"/>
      <c r="BB86" s="78"/>
      <c r="BC86" s="78"/>
      <c r="BD86" s="78"/>
      <c r="BE86" s="78"/>
      <c r="BF86" s="78"/>
      <c r="BG86" s="78"/>
      <c r="BH86" s="78"/>
      <c r="BI86" s="78"/>
      <c r="BJ86" s="78"/>
      <c r="BK86" s="78"/>
      <c r="BL86" s="78"/>
      <c r="BM86" s="78"/>
      <c r="BN86" s="78"/>
      <c r="BO86" s="78"/>
      <c r="BP86" s="78"/>
      <c r="BQ86" s="78"/>
      <c r="BR86" s="78">
        <v>90</v>
      </c>
      <c r="BS86" s="78"/>
      <c r="BT86" s="78"/>
      <c r="BU86" s="78"/>
      <c r="BV86" s="78"/>
      <c r="BW86" s="78"/>
      <c r="BX86" s="78"/>
      <c r="BY86" s="78"/>
      <c r="BZ86" s="78"/>
      <c r="CA86" s="78"/>
      <c r="CB86" s="78"/>
      <c r="CC86" s="78"/>
      <c r="CD86" s="78"/>
      <c r="CE86" s="78"/>
      <c r="CF86" s="78"/>
      <c r="CG86" s="78"/>
      <c r="CH86" s="78"/>
      <c r="CI86" s="78"/>
      <c r="CJ86" s="78"/>
      <c r="CK86" s="9"/>
      <c r="CL86" s="9"/>
      <c r="CM86" s="9"/>
      <c r="CN86" s="9"/>
      <c r="CO86" s="9"/>
      <c r="CP86" s="9"/>
      <c r="CQ86" s="9"/>
      <c r="CR86" s="9"/>
      <c r="CS86" s="9"/>
      <c r="CT86" s="9"/>
      <c r="CU86" s="9"/>
      <c r="CV86" s="9"/>
      <c r="CW86" s="9"/>
    </row>
    <row r="87" spans="1:101" ht="21" x14ac:dyDescent="0.25">
      <c r="A87" s="1">
        <v>83</v>
      </c>
      <c r="B87" s="79">
        <v>45435</v>
      </c>
      <c r="C87" s="75"/>
      <c r="D87" s="77">
        <v>67</v>
      </c>
      <c r="E87" s="75" t="s">
        <v>202</v>
      </c>
      <c r="F87" s="72" t="s">
        <v>121</v>
      </c>
      <c r="G87" s="76" t="str">
        <f t="shared" ca="1" si="8"/>
        <v>متزن</v>
      </c>
      <c r="H87" s="8">
        <f ca="1">SUMIF(J$4:$DF86,$J$4,J87:DF87)</f>
        <v>250</v>
      </c>
      <c r="I87" s="8">
        <f t="shared" si="9"/>
        <v>250</v>
      </c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>
        <v>250</v>
      </c>
      <c r="V87" s="78"/>
      <c r="W87" s="78"/>
      <c r="X87" s="78"/>
      <c r="Y87" s="78"/>
      <c r="Z87" s="78"/>
      <c r="AA87" s="78"/>
      <c r="AB87" s="78"/>
      <c r="AC87" s="78"/>
      <c r="AD87" s="78"/>
      <c r="AE87" s="78"/>
      <c r="AF87" s="78"/>
      <c r="AG87" s="78"/>
      <c r="AH87" s="78"/>
      <c r="AI87" s="78"/>
      <c r="AJ87" s="78"/>
      <c r="AK87" s="78"/>
      <c r="AL87" s="78"/>
      <c r="AM87" s="78"/>
      <c r="AN87" s="78"/>
      <c r="AO87" s="78"/>
      <c r="AP87" s="78"/>
      <c r="AQ87" s="78"/>
      <c r="AR87" s="78"/>
      <c r="AS87" s="78"/>
      <c r="AT87" s="78"/>
      <c r="AU87" s="78"/>
      <c r="AV87" s="78"/>
      <c r="AW87" s="78"/>
      <c r="AX87" s="78"/>
      <c r="AY87" s="78"/>
      <c r="AZ87" s="78"/>
      <c r="BA87" s="78"/>
      <c r="BB87" s="78"/>
      <c r="BC87" s="78"/>
      <c r="BD87" s="78"/>
      <c r="BE87" s="78"/>
      <c r="BF87" s="78"/>
      <c r="BG87" s="78"/>
      <c r="BH87" s="78"/>
      <c r="BI87" s="78"/>
      <c r="BJ87" s="78"/>
      <c r="BK87" s="78"/>
      <c r="BL87" s="78"/>
      <c r="BM87" s="78"/>
      <c r="BN87" s="78"/>
      <c r="BO87" s="78"/>
      <c r="BP87" s="78"/>
      <c r="BQ87" s="78"/>
      <c r="BR87" s="78">
        <v>250</v>
      </c>
      <c r="BS87" s="78"/>
      <c r="BT87" s="78"/>
      <c r="BU87" s="78"/>
      <c r="BV87" s="78"/>
      <c r="BW87" s="78"/>
      <c r="BX87" s="78"/>
      <c r="BY87" s="78"/>
      <c r="BZ87" s="78"/>
      <c r="CA87" s="78"/>
      <c r="CB87" s="78"/>
      <c r="CC87" s="78"/>
      <c r="CD87" s="78"/>
      <c r="CE87" s="78"/>
      <c r="CF87" s="78"/>
      <c r="CG87" s="78"/>
      <c r="CH87" s="78"/>
      <c r="CI87" s="78"/>
      <c r="CJ87" s="78"/>
      <c r="CK87" s="9"/>
      <c r="CL87" s="9"/>
      <c r="CM87" s="9"/>
      <c r="CN87" s="9"/>
      <c r="CO87" s="9"/>
      <c r="CP87" s="9"/>
      <c r="CQ87" s="9"/>
      <c r="CR87" s="9"/>
      <c r="CS87" s="9"/>
      <c r="CT87" s="9"/>
      <c r="CU87" s="9"/>
      <c r="CV87" s="9"/>
      <c r="CW87" s="9"/>
    </row>
    <row r="88" spans="1:101" ht="21" x14ac:dyDescent="0.25">
      <c r="A88" s="1">
        <v>84</v>
      </c>
      <c r="B88" s="79">
        <v>45435</v>
      </c>
      <c r="C88" s="75"/>
      <c r="D88" s="77">
        <v>67</v>
      </c>
      <c r="E88" s="75" t="s">
        <v>331</v>
      </c>
      <c r="F88" s="72" t="s">
        <v>121</v>
      </c>
      <c r="G88" s="76" t="str">
        <f t="shared" ca="1" si="8"/>
        <v>متزن</v>
      </c>
      <c r="H88" s="8">
        <f ca="1">SUMIF(J$4:$DF87,$J$4,J88:DF88)</f>
        <v>5155</v>
      </c>
      <c r="I88" s="8">
        <f t="shared" si="9"/>
        <v>5155</v>
      </c>
      <c r="J88" s="78"/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>
        <v>5155</v>
      </c>
      <c r="V88" s="78"/>
      <c r="W88" s="78"/>
      <c r="X88" s="78"/>
      <c r="Y88" s="78"/>
      <c r="Z88" s="78"/>
      <c r="AA88" s="78"/>
      <c r="AB88" s="78"/>
      <c r="AC88" s="78"/>
      <c r="AD88" s="78"/>
      <c r="AE88" s="78"/>
      <c r="AF88" s="78"/>
      <c r="AG88" s="78"/>
      <c r="AH88" s="78"/>
      <c r="AI88" s="78"/>
      <c r="AJ88" s="78"/>
      <c r="AK88" s="78"/>
      <c r="AL88" s="78"/>
      <c r="AM88" s="78"/>
      <c r="AN88" s="78"/>
      <c r="AO88" s="78"/>
      <c r="AP88" s="78"/>
      <c r="AQ88" s="78"/>
      <c r="AR88" s="78"/>
      <c r="AS88" s="78"/>
      <c r="AT88" s="78"/>
      <c r="AU88" s="78"/>
      <c r="AV88" s="78"/>
      <c r="AW88" s="78"/>
      <c r="AX88" s="78"/>
      <c r="AY88" s="78"/>
      <c r="AZ88" s="78"/>
      <c r="BA88" s="78"/>
      <c r="BB88" s="78"/>
      <c r="BC88" s="78"/>
      <c r="BD88" s="78"/>
      <c r="BE88" s="78"/>
      <c r="BF88" s="78"/>
      <c r="BG88" s="78"/>
      <c r="BH88" s="78"/>
      <c r="BI88" s="78"/>
      <c r="BJ88" s="78"/>
      <c r="BK88" s="78"/>
      <c r="BL88" s="78"/>
      <c r="BM88" s="78"/>
      <c r="BN88" s="78"/>
      <c r="BO88" s="78"/>
      <c r="BP88" s="78"/>
      <c r="BQ88" s="78"/>
      <c r="BR88" s="78">
        <v>5155</v>
      </c>
      <c r="BS88" s="78"/>
      <c r="BT88" s="78"/>
      <c r="BU88" s="78"/>
      <c r="BV88" s="78"/>
      <c r="BW88" s="78"/>
      <c r="BX88" s="78"/>
      <c r="BY88" s="78"/>
      <c r="BZ88" s="78"/>
      <c r="CA88" s="78"/>
      <c r="CB88" s="78"/>
      <c r="CC88" s="78"/>
      <c r="CD88" s="78"/>
      <c r="CE88" s="78"/>
      <c r="CF88" s="78"/>
      <c r="CG88" s="78"/>
      <c r="CH88" s="78"/>
      <c r="CI88" s="78"/>
      <c r="CJ88" s="78"/>
      <c r="CK88" s="9"/>
      <c r="CL88" s="9"/>
      <c r="CM88" s="9"/>
      <c r="CN88" s="9"/>
      <c r="CO88" s="9"/>
      <c r="CP88" s="9"/>
      <c r="CQ88" s="9"/>
      <c r="CR88" s="9"/>
      <c r="CS88" s="9"/>
      <c r="CT88" s="9"/>
      <c r="CU88" s="9"/>
      <c r="CV88" s="9"/>
      <c r="CW88" s="9"/>
    </row>
    <row r="89" spans="1:101" ht="21" x14ac:dyDescent="0.25">
      <c r="A89" s="1">
        <v>85</v>
      </c>
      <c r="B89" s="79">
        <v>45435</v>
      </c>
      <c r="C89" s="75"/>
      <c r="D89" s="77">
        <v>67</v>
      </c>
      <c r="E89" s="75" t="s">
        <v>332</v>
      </c>
      <c r="F89" s="72" t="s">
        <v>121</v>
      </c>
      <c r="G89" s="76" t="str">
        <f t="shared" ca="1" si="8"/>
        <v>متزن</v>
      </c>
      <c r="H89" s="8">
        <f ca="1">SUMIF(J$4:$DF88,$J$4,J89:DF89)</f>
        <v>1000</v>
      </c>
      <c r="I89" s="8">
        <f t="shared" si="9"/>
        <v>1000</v>
      </c>
      <c r="J89" s="78"/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>
        <v>1000</v>
      </c>
      <c r="V89" s="78"/>
      <c r="W89" s="78"/>
      <c r="X89" s="78"/>
      <c r="Y89" s="78"/>
      <c r="Z89" s="78"/>
      <c r="AA89" s="78"/>
      <c r="AB89" s="78"/>
      <c r="AC89" s="78"/>
      <c r="AD89" s="78"/>
      <c r="AE89" s="78"/>
      <c r="AF89" s="78"/>
      <c r="AG89" s="78"/>
      <c r="AH89" s="78"/>
      <c r="AI89" s="78"/>
      <c r="AJ89" s="78"/>
      <c r="AK89" s="78"/>
      <c r="AL89" s="78"/>
      <c r="AM89" s="78"/>
      <c r="AN89" s="78"/>
      <c r="AO89" s="78"/>
      <c r="AP89" s="78"/>
      <c r="AQ89" s="78"/>
      <c r="AR89" s="78"/>
      <c r="AS89" s="78"/>
      <c r="AT89" s="78"/>
      <c r="AU89" s="78"/>
      <c r="AV89" s="78"/>
      <c r="AW89" s="78"/>
      <c r="AX89" s="78"/>
      <c r="AY89" s="78"/>
      <c r="AZ89" s="78"/>
      <c r="BA89" s="78"/>
      <c r="BB89" s="78"/>
      <c r="BC89" s="78"/>
      <c r="BD89" s="78"/>
      <c r="BE89" s="78"/>
      <c r="BF89" s="78"/>
      <c r="BG89" s="78"/>
      <c r="BH89" s="78"/>
      <c r="BI89" s="78"/>
      <c r="BJ89" s="78"/>
      <c r="BK89" s="78"/>
      <c r="BL89" s="78"/>
      <c r="BM89" s="78"/>
      <c r="BN89" s="78"/>
      <c r="BO89" s="78"/>
      <c r="BP89" s="78"/>
      <c r="BQ89" s="78"/>
      <c r="BR89" s="78">
        <v>1000</v>
      </c>
      <c r="BS89" s="78"/>
      <c r="BT89" s="78"/>
      <c r="BU89" s="78"/>
      <c r="BV89" s="78"/>
      <c r="BW89" s="78"/>
      <c r="BX89" s="78"/>
      <c r="BY89" s="78"/>
      <c r="BZ89" s="78"/>
      <c r="CA89" s="78"/>
      <c r="CB89" s="78"/>
      <c r="CC89" s="78"/>
      <c r="CD89" s="78"/>
      <c r="CE89" s="78"/>
      <c r="CF89" s="78"/>
      <c r="CG89" s="78"/>
      <c r="CH89" s="78"/>
      <c r="CI89" s="78"/>
      <c r="CJ89" s="78"/>
      <c r="CK89" s="9"/>
      <c r="CL89" s="9"/>
      <c r="CM89" s="9"/>
      <c r="CN89" s="9"/>
      <c r="CO89" s="9"/>
      <c r="CP89" s="9"/>
      <c r="CQ89" s="9"/>
      <c r="CR89" s="9"/>
      <c r="CS89" s="9"/>
      <c r="CT89" s="9"/>
      <c r="CU89" s="9"/>
      <c r="CV89" s="9"/>
      <c r="CW89" s="9"/>
    </row>
    <row r="90" spans="1:101" ht="21" x14ac:dyDescent="0.25">
      <c r="A90" s="1">
        <v>86</v>
      </c>
      <c r="B90" s="79">
        <v>45435</v>
      </c>
      <c r="C90" s="75"/>
      <c r="D90" s="77">
        <v>67</v>
      </c>
      <c r="E90" s="75" t="s">
        <v>333</v>
      </c>
      <c r="F90" s="72" t="s">
        <v>121</v>
      </c>
      <c r="G90" s="76" t="str">
        <f t="shared" ca="1" si="8"/>
        <v>متزن</v>
      </c>
      <c r="H90" s="8">
        <f ca="1">SUMIF(J$4:$DF89,$J$4,J90:DF90)</f>
        <v>5000</v>
      </c>
      <c r="I90" s="8">
        <f t="shared" si="9"/>
        <v>5000</v>
      </c>
      <c r="J90" s="78"/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>
        <v>5000</v>
      </c>
      <c r="V90" s="78"/>
      <c r="W90" s="78"/>
      <c r="X90" s="78"/>
      <c r="Y90" s="78"/>
      <c r="Z90" s="78"/>
      <c r="AA90" s="78"/>
      <c r="AB90" s="78"/>
      <c r="AC90" s="78"/>
      <c r="AD90" s="78"/>
      <c r="AE90" s="78"/>
      <c r="AF90" s="78"/>
      <c r="AG90" s="78"/>
      <c r="AH90" s="78"/>
      <c r="AI90" s="78"/>
      <c r="AJ90" s="78"/>
      <c r="AK90" s="78"/>
      <c r="AL90" s="78"/>
      <c r="AM90" s="78"/>
      <c r="AN90" s="78"/>
      <c r="AO90" s="78"/>
      <c r="AP90" s="78"/>
      <c r="AQ90" s="78"/>
      <c r="AR90" s="78"/>
      <c r="AS90" s="78"/>
      <c r="AT90" s="78"/>
      <c r="AU90" s="78"/>
      <c r="AV90" s="78"/>
      <c r="AW90" s="78"/>
      <c r="AX90" s="78"/>
      <c r="AY90" s="78"/>
      <c r="AZ90" s="78"/>
      <c r="BA90" s="78"/>
      <c r="BB90" s="78"/>
      <c r="BC90" s="78"/>
      <c r="BD90" s="78"/>
      <c r="BE90" s="78"/>
      <c r="BF90" s="78"/>
      <c r="BG90" s="78"/>
      <c r="BH90" s="78"/>
      <c r="BI90" s="78"/>
      <c r="BJ90" s="78"/>
      <c r="BK90" s="78"/>
      <c r="BL90" s="78"/>
      <c r="BM90" s="78"/>
      <c r="BN90" s="78"/>
      <c r="BO90" s="78"/>
      <c r="BP90" s="78"/>
      <c r="BQ90" s="78"/>
      <c r="BR90" s="78">
        <v>5000</v>
      </c>
      <c r="BS90" s="78"/>
      <c r="BT90" s="78"/>
      <c r="BU90" s="78"/>
      <c r="BV90" s="78"/>
      <c r="BW90" s="78"/>
      <c r="BX90" s="78"/>
      <c r="BY90" s="78"/>
      <c r="BZ90" s="78"/>
      <c r="CA90" s="78"/>
      <c r="CB90" s="78"/>
      <c r="CC90" s="78"/>
      <c r="CD90" s="78"/>
      <c r="CE90" s="78"/>
      <c r="CF90" s="78"/>
      <c r="CG90" s="78"/>
      <c r="CH90" s="78"/>
      <c r="CI90" s="78"/>
      <c r="CJ90" s="78"/>
      <c r="CK90" s="9"/>
      <c r="CL90" s="9"/>
      <c r="CM90" s="9"/>
      <c r="CN90" s="9"/>
      <c r="CO90" s="9"/>
      <c r="CP90" s="9"/>
      <c r="CQ90" s="9"/>
      <c r="CR90" s="9"/>
      <c r="CS90" s="9"/>
      <c r="CT90" s="9"/>
      <c r="CU90" s="9"/>
      <c r="CV90" s="9"/>
      <c r="CW90" s="9"/>
    </row>
    <row r="91" spans="1:101" ht="21" x14ac:dyDescent="0.25">
      <c r="A91" s="1">
        <v>87</v>
      </c>
      <c r="B91" s="79">
        <v>45436</v>
      </c>
      <c r="C91" s="75"/>
      <c r="D91" s="77">
        <v>68</v>
      </c>
      <c r="E91" s="75" t="s">
        <v>334</v>
      </c>
      <c r="F91" s="72" t="s">
        <v>321</v>
      </c>
      <c r="G91" s="76" t="str">
        <f t="shared" ca="1" si="8"/>
        <v>متزن</v>
      </c>
      <c r="H91" s="8">
        <f ca="1">SUMIF(J$4:$DF90,$J$4,J91:DF91)</f>
        <v>7080</v>
      </c>
      <c r="I91" s="8">
        <f t="shared" si="9"/>
        <v>7080</v>
      </c>
      <c r="J91" s="78"/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>
        <v>7080</v>
      </c>
      <c r="V91" s="78"/>
      <c r="W91" s="78"/>
      <c r="X91" s="78"/>
      <c r="Y91" s="78"/>
      <c r="Z91" s="78"/>
      <c r="AA91" s="78"/>
      <c r="AB91" s="78"/>
      <c r="AC91" s="78"/>
      <c r="AD91" s="78"/>
      <c r="AE91" s="78"/>
      <c r="AF91" s="78"/>
      <c r="AG91" s="78"/>
      <c r="AH91" s="78"/>
      <c r="AI91" s="78"/>
      <c r="AJ91" s="78"/>
      <c r="AK91" s="78"/>
      <c r="AL91" s="78"/>
      <c r="AM91" s="78"/>
      <c r="AN91" s="78"/>
      <c r="AO91" s="78"/>
      <c r="AP91" s="78"/>
      <c r="AQ91" s="78"/>
      <c r="AR91" s="78"/>
      <c r="AS91" s="78"/>
      <c r="AT91" s="78"/>
      <c r="AU91" s="78"/>
      <c r="AV91" s="78"/>
      <c r="AW91" s="78"/>
      <c r="AX91" s="78"/>
      <c r="AY91" s="78"/>
      <c r="AZ91" s="78"/>
      <c r="BA91" s="78"/>
      <c r="BB91" s="78"/>
      <c r="BC91" s="78"/>
      <c r="BD91" s="78"/>
      <c r="BE91" s="78"/>
      <c r="BF91" s="78"/>
      <c r="BG91" s="78"/>
      <c r="BH91" s="78"/>
      <c r="BI91" s="78"/>
      <c r="BJ91" s="78"/>
      <c r="BK91" s="78"/>
      <c r="BL91" s="78"/>
      <c r="BM91" s="78"/>
      <c r="BN91" s="78"/>
      <c r="BO91" s="78"/>
      <c r="BP91" s="78"/>
      <c r="BQ91" s="78"/>
      <c r="BR91" s="78"/>
      <c r="BS91" s="78"/>
      <c r="BT91" s="78">
        <f>59*120</f>
        <v>7080</v>
      </c>
      <c r="BU91" s="78"/>
      <c r="BV91" s="78"/>
      <c r="BW91" s="78"/>
      <c r="BX91" s="78"/>
      <c r="BY91" s="78"/>
      <c r="BZ91" s="78"/>
      <c r="CA91" s="78"/>
      <c r="CB91" s="78"/>
      <c r="CC91" s="78"/>
      <c r="CD91" s="78"/>
      <c r="CE91" s="78"/>
      <c r="CF91" s="78"/>
      <c r="CG91" s="78"/>
      <c r="CH91" s="78"/>
      <c r="CI91" s="78"/>
      <c r="CJ91" s="78"/>
      <c r="CK91" s="9"/>
      <c r="CL91" s="9"/>
      <c r="CM91" s="9"/>
      <c r="CN91" s="9"/>
      <c r="CO91" s="9"/>
      <c r="CP91" s="9"/>
      <c r="CQ91" s="9"/>
      <c r="CR91" s="9"/>
      <c r="CS91" s="9"/>
      <c r="CT91" s="9"/>
      <c r="CU91" s="9"/>
      <c r="CV91" s="9"/>
      <c r="CW91" s="9"/>
    </row>
    <row r="92" spans="1:101" ht="21" x14ac:dyDescent="0.25">
      <c r="A92" s="1">
        <v>88</v>
      </c>
      <c r="B92" s="79">
        <v>45436</v>
      </c>
      <c r="C92" s="75"/>
      <c r="D92" s="77">
        <v>68</v>
      </c>
      <c r="E92" s="75" t="s">
        <v>335</v>
      </c>
      <c r="F92" s="72" t="s">
        <v>321</v>
      </c>
      <c r="G92" s="76" t="str">
        <f t="shared" ca="1" si="8"/>
        <v>متزن</v>
      </c>
      <c r="H92" s="8">
        <f ca="1">SUMIF(J$4:$DF91,$J$4,J92:DF92)</f>
        <v>10400</v>
      </c>
      <c r="I92" s="8">
        <f t="shared" si="9"/>
        <v>10400</v>
      </c>
      <c r="J92" s="78"/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>
        <v>10400</v>
      </c>
      <c r="V92" s="78"/>
      <c r="W92" s="78"/>
      <c r="X92" s="78"/>
      <c r="Y92" s="78"/>
      <c r="Z92" s="78"/>
      <c r="AA92" s="78"/>
      <c r="AB92" s="78"/>
      <c r="AC92" s="78"/>
      <c r="AD92" s="78"/>
      <c r="AE92" s="78"/>
      <c r="AF92" s="78"/>
      <c r="AG92" s="78"/>
      <c r="AH92" s="78"/>
      <c r="AI92" s="78"/>
      <c r="AJ92" s="78"/>
      <c r="AK92" s="78"/>
      <c r="AL92" s="78"/>
      <c r="AM92" s="78"/>
      <c r="AN92" s="78"/>
      <c r="AO92" s="78"/>
      <c r="AP92" s="78"/>
      <c r="AQ92" s="78"/>
      <c r="AR92" s="78"/>
      <c r="AS92" s="78"/>
      <c r="AT92" s="78"/>
      <c r="AU92" s="78"/>
      <c r="AV92" s="78"/>
      <c r="AW92" s="78"/>
      <c r="AX92" s="78"/>
      <c r="AY92" s="78"/>
      <c r="AZ92" s="78"/>
      <c r="BA92" s="78"/>
      <c r="BB92" s="78"/>
      <c r="BC92" s="78"/>
      <c r="BD92" s="78"/>
      <c r="BE92" s="78"/>
      <c r="BF92" s="78"/>
      <c r="BG92" s="78"/>
      <c r="BH92" s="78"/>
      <c r="BI92" s="78"/>
      <c r="BJ92" s="78"/>
      <c r="BK92" s="78"/>
      <c r="BL92" s="78"/>
      <c r="BM92" s="78"/>
      <c r="BN92" s="78"/>
      <c r="BO92" s="78"/>
      <c r="BP92" s="78"/>
      <c r="BQ92" s="78"/>
      <c r="BR92" s="78"/>
      <c r="BS92" s="78"/>
      <c r="BT92" s="78">
        <f>52*200</f>
        <v>10400</v>
      </c>
      <c r="BU92" s="78"/>
      <c r="BV92" s="78"/>
      <c r="BW92" s="78"/>
      <c r="BX92" s="78"/>
      <c r="BY92" s="78"/>
      <c r="BZ92" s="78"/>
      <c r="CA92" s="78"/>
      <c r="CB92" s="78"/>
      <c r="CC92" s="78"/>
      <c r="CD92" s="78"/>
      <c r="CE92" s="78"/>
      <c r="CF92" s="78"/>
      <c r="CG92" s="78"/>
      <c r="CH92" s="78"/>
      <c r="CI92" s="78"/>
      <c r="CJ92" s="78"/>
      <c r="CK92" s="9"/>
      <c r="CL92" s="9"/>
      <c r="CM92" s="9"/>
      <c r="CN92" s="9"/>
      <c r="CO92" s="9"/>
      <c r="CP92" s="9"/>
      <c r="CQ92" s="9"/>
      <c r="CR92" s="9"/>
      <c r="CS92" s="9"/>
      <c r="CT92" s="9"/>
      <c r="CU92" s="9"/>
      <c r="CV92" s="9"/>
      <c r="CW92" s="9"/>
    </row>
    <row r="93" spans="1:101" ht="21" x14ac:dyDescent="0.25">
      <c r="A93" s="1">
        <v>89</v>
      </c>
      <c r="B93" s="79">
        <v>45437</v>
      </c>
      <c r="C93" s="75"/>
      <c r="D93" s="77">
        <v>69</v>
      </c>
      <c r="E93" s="75" t="s">
        <v>336</v>
      </c>
      <c r="F93" s="72" t="s">
        <v>53</v>
      </c>
      <c r="G93" s="76" t="str">
        <f t="shared" ca="1" si="8"/>
        <v>متزن</v>
      </c>
      <c r="H93" s="8">
        <f ca="1">SUMIF(J$4:$DF92,$J$4,J93:DF93)</f>
        <v>7700</v>
      </c>
      <c r="I93" s="8">
        <f t="shared" si="9"/>
        <v>7700</v>
      </c>
      <c r="J93" s="78"/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>
        <f>55*140</f>
        <v>7700</v>
      </c>
      <c r="V93" s="78"/>
      <c r="W93" s="78"/>
      <c r="X93" s="78"/>
      <c r="Y93" s="78"/>
      <c r="Z93" s="78"/>
      <c r="AA93" s="78"/>
      <c r="AB93" s="78"/>
      <c r="AC93" s="78"/>
      <c r="AD93" s="78"/>
      <c r="AE93" s="78"/>
      <c r="AF93" s="78"/>
      <c r="AG93" s="78"/>
      <c r="AH93" s="78"/>
      <c r="AI93" s="78"/>
      <c r="AJ93" s="78"/>
      <c r="AK93" s="78"/>
      <c r="AL93" s="78"/>
      <c r="AM93" s="78"/>
      <c r="AN93" s="78"/>
      <c r="AO93" s="78"/>
      <c r="AP93" s="78"/>
      <c r="AQ93" s="78"/>
      <c r="AR93" s="78"/>
      <c r="AS93" s="78"/>
      <c r="AT93" s="78"/>
      <c r="AU93" s="78"/>
      <c r="AV93" s="78"/>
      <c r="AW93" s="78"/>
      <c r="AX93" s="78"/>
      <c r="AY93" s="78"/>
      <c r="AZ93" s="78"/>
      <c r="BA93" s="78"/>
      <c r="BB93" s="78"/>
      <c r="BC93" s="78"/>
      <c r="BD93" s="78"/>
      <c r="BE93" s="78"/>
      <c r="BF93" s="78"/>
      <c r="BG93" s="78"/>
      <c r="BH93" s="78"/>
      <c r="BI93" s="78"/>
      <c r="BJ93" s="78"/>
      <c r="BK93" s="78"/>
      <c r="BL93" s="78"/>
      <c r="BM93" s="78"/>
      <c r="BN93" s="78"/>
      <c r="BO93" s="78"/>
      <c r="BP93" s="78"/>
      <c r="BQ93" s="78"/>
      <c r="BR93" s="78"/>
      <c r="BS93" s="78"/>
      <c r="BT93" s="78">
        <f>55*140</f>
        <v>7700</v>
      </c>
      <c r="BU93" s="78"/>
      <c r="BV93" s="78"/>
      <c r="BW93" s="78"/>
      <c r="BX93" s="78"/>
      <c r="BY93" s="78"/>
      <c r="BZ93" s="78"/>
      <c r="CA93" s="78"/>
      <c r="CB93" s="78"/>
      <c r="CC93" s="78"/>
      <c r="CD93" s="78"/>
      <c r="CE93" s="78"/>
      <c r="CF93" s="78"/>
      <c r="CG93" s="78"/>
      <c r="CH93" s="78"/>
      <c r="CI93" s="78"/>
      <c r="CJ93" s="78"/>
      <c r="CK93" s="9"/>
      <c r="CL93" s="9"/>
      <c r="CM93" s="9"/>
      <c r="CN93" s="9"/>
      <c r="CO93" s="9"/>
      <c r="CP93" s="9"/>
      <c r="CQ93" s="9"/>
      <c r="CR93" s="9"/>
      <c r="CS93" s="9"/>
      <c r="CT93" s="9"/>
      <c r="CU93" s="9"/>
      <c r="CV93" s="9"/>
      <c r="CW93" s="9"/>
    </row>
    <row r="94" spans="1:101" ht="21" x14ac:dyDescent="0.25">
      <c r="A94" s="1">
        <v>90</v>
      </c>
      <c r="B94" s="79">
        <v>45438</v>
      </c>
      <c r="C94" s="75"/>
      <c r="D94" s="77">
        <v>70</v>
      </c>
      <c r="E94" s="75" t="s">
        <v>337</v>
      </c>
      <c r="F94" s="72" t="s">
        <v>90</v>
      </c>
      <c r="G94" s="76" t="str">
        <f t="shared" ca="1" si="8"/>
        <v>غيرمتزن</v>
      </c>
      <c r="H94" s="8">
        <f ca="1">SUMIF(J$4:$DF93,$J$4,J94:DF94)</f>
        <v>46523.25</v>
      </c>
      <c r="I94" s="8">
        <f t="shared" si="9"/>
        <v>41000</v>
      </c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>
        <v>41000</v>
      </c>
      <c r="V94" s="78"/>
      <c r="W94" s="78"/>
      <c r="X94" s="78"/>
      <c r="Y94" s="78"/>
      <c r="Z94" s="78"/>
      <c r="AA94" s="78"/>
      <c r="AB94" s="78"/>
      <c r="AC94" s="78"/>
      <c r="AD94" s="78"/>
      <c r="AE94" s="78"/>
      <c r="AF94" s="78"/>
      <c r="AG94" s="78"/>
      <c r="AH94" s="78"/>
      <c r="AI94" s="78"/>
      <c r="AJ94" s="78"/>
      <c r="AK94" s="78"/>
      <c r="AL94" s="78"/>
      <c r="AM94" s="78"/>
      <c r="AN94" s="78"/>
      <c r="AO94" s="78"/>
      <c r="AP94" s="78"/>
      <c r="AQ94" s="78"/>
      <c r="AR94" s="78"/>
      <c r="AS94" s="78"/>
      <c r="AT94" s="78"/>
      <c r="AU94" s="78"/>
      <c r="AV94" s="78"/>
      <c r="AW94" s="78"/>
      <c r="AX94" s="78"/>
      <c r="AY94" s="78"/>
      <c r="AZ94" s="78"/>
      <c r="BA94" s="78"/>
      <c r="BB94" s="78"/>
      <c r="BC94" s="78"/>
      <c r="BD94" s="78"/>
      <c r="BE94" s="78"/>
      <c r="BF94" s="78"/>
      <c r="BG94" s="78"/>
      <c r="BH94" s="78"/>
      <c r="BI94" s="78"/>
      <c r="BJ94" s="78"/>
      <c r="BK94" s="78"/>
      <c r="BL94" s="78"/>
      <c r="BM94" s="78"/>
      <c r="BN94" s="78"/>
      <c r="BO94" s="78"/>
      <c r="BP94" s="78"/>
      <c r="BQ94" s="78"/>
      <c r="BR94" s="78"/>
      <c r="BS94" s="78"/>
      <c r="BT94" s="78">
        <f>80.91*575</f>
        <v>46523.25</v>
      </c>
      <c r="BU94" s="78"/>
      <c r="BV94" s="78"/>
      <c r="BW94" s="78"/>
      <c r="BX94" s="78"/>
      <c r="BY94" s="78"/>
      <c r="BZ94" s="78"/>
      <c r="CA94" s="78"/>
      <c r="CB94" s="78"/>
      <c r="CC94" s="78"/>
      <c r="CD94" s="78"/>
      <c r="CE94" s="78"/>
      <c r="CF94" s="78"/>
      <c r="CG94" s="78"/>
      <c r="CH94" s="78"/>
      <c r="CI94" s="78"/>
      <c r="CJ94" s="78"/>
      <c r="CK94" s="9"/>
      <c r="CL94" s="9"/>
      <c r="CM94" s="9"/>
      <c r="CN94" s="9"/>
      <c r="CO94" s="9"/>
      <c r="CP94" s="9"/>
      <c r="CQ94" s="9"/>
      <c r="CR94" s="9"/>
      <c r="CS94" s="9"/>
      <c r="CT94" s="9"/>
      <c r="CU94" s="9"/>
      <c r="CV94" s="9"/>
      <c r="CW94" s="9"/>
    </row>
    <row r="95" spans="1:101" ht="21" x14ac:dyDescent="0.25">
      <c r="A95" s="1">
        <v>91</v>
      </c>
      <c r="B95" s="79">
        <v>45439</v>
      </c>
      <c r="C95" s="75"/>
      <c r="D95" s="77">
        <v>71</v>
      </c>
      <c r="E95" s="75" t="s">
        <v>339</v>
      </c>
      <c r="F95" s="72" t="s">
        <v>90</v>
      </c>
      <c r="G95" s="76" t="str">
        <f t="shared" ca="1" si="8"/>
        <v>متزن</v>
      </c>
      <c r="H95" s="8">
        <f ca="1">SUMIF(J$4:$DF94,$J$4,J95:DF95)</f>
        <v>12021.6</v>
      </c>
      <c r="I95" s="8">
        <f t="shared" si="9"/>
        <v>12021.6</v>
      </c>
      <c r="J95" s="78"/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>
        <v>11000</v>
      </c>
      <c r="V95" s="78"/>
      <c r="W95" s="78"/>
      <c r="X95" s="78"/>
      <c r="Y95" s="78"/>
      <c r="Z95" s="78"/>
      <c r="AA95" s="78"/>
      <c r="AB95" s="78"/>
      <c r="AC95" s="78"/>
      <c r="AD95" s="78"/>
      <c r="AE95" s="78"/>
      <c r="AF95" s="78"/>
      <c r="AG95" s="78"/>
      <c r="AH95" s="78"/>
      <c r="AI95" s="78"/>
      <c r="AJ95" s="78"/>
      <c r="AK95" s="78"/>
      <c r="AL95" s="78"/>
      <c r="AM95" s="78"/>
      <c r="AN95" s="78"/>
      <c r="AO95" s="78"/>
      <c r="AP95" s="78"/>
      <c r="AQ95" s="78"/>
      <c r="AR95" s="78"/>
      <c r="AS95" s="78"/>
      <c r="AT95" s="78"/>
      <c r="AU95" s="78"/>
      <c r="AV95" s="78"/>
      <c r="AW95" s="78"/>
      <c r="AX95" s="78"/>
      <c r="AY95" s="78"/>
      <c r="AZ95" s="78"/>
      <c r="BA95" s="78"/>
      <c r="BB95" s="78"/>
      <c r="BC95" s="78">
        <v>1021.6</v>
      </c>
      <c r="BD95" s="78"/>
      <c r="BE95" s="78"/>
      <c r="BF95" s="78"/>
      <c r="BG95" s="78"/>
      <c r="BH95" s="78"/>
      <c r="BI95" s="78"/>
      <c r="BJ95" s="78"/>
      <c r="BK95" s="78"/>
      <c r="BL95" s="78"/>
      <c r="BM95" s="78"/>
      <c r="BN95" s="78"/>
      <c r="BO95" s="78"/>
      <c r="BP95" s="78"/>
      <c r="BQ95" s="78"/>
      <c r="BR95" s="78"/>
      <c r="BS95" s="78"/>
      <c r="BT95" s="78">
        <f>50.09*240</f>
        <v>12021.6</v>
      </c>
      <c r="BU95" s="78"/>
      <c r="BV95" s="78"/>
      <c r="BW95" s="78"/>
      <c r="BX95" s="78"/>
      <c r="BY95" s="78"/>
      <c r="BZ95" s="78"/>
      <c r="CA95" s="78"/>
      <c r="CB95" s="78"/>
      <c r="CC95" s="78"/>
      <c r="CD95" s="78"/>
      <c r="CE95" s="78"/>
      <c r="CF95" s="78"/>
      <c r="CG95" s="78"/>
      <c r="CH95" s="78"/>
      <c r="CI95" s="78"/>
      <c r="CJ95" s="78"/>
      <c r="CK95" s="9"/>
      <c r="CL95" s="9"/>
      <c r="CM95" s="9"/>
      <c r="CN95" s="9"/>
      <c r="CO95" s="9"/>
      <c r="CP95" s="9"/>
      <c r="CQ95" s="9"/>
      <c r="CR95" s="9"/>
      <c r="CS95" s="9"/>
      <c r="CT95" s="9"/>
      <c r="CU95" s="9"/>
      <c r="CV95" s="9"/>
      <c r="CW95" s="9"/>
    </row>
    <row r="96" spans="1:101" ht="21" x14ac:dyDescent="0.25">
      <c r="A96" s="1">
        <v>92</v>
      </c>
      <c r="B96" s="79">
        <v>45439</v>
      </c>
      <c r="C96" s="75"/>
      <c r="D96" s="77">
        <v>72</v>
      </c>
      <c r="E96" s="75" t="s">
        <v>340</v>
      </c>
      <c r="F96" s="72" t="s">
        <v>90</v>
      </c>
      <c r="G96" s="76" t="str">
        <f t="shared" ref="G96" ca="1" si="10">IF(H96=I96,"متزن","غيرمتزن")</f>
        <v>متزن</v>
      </c>
      <c r="H96" s="8">
        <f ca="1">SUMIF(J$4:$DF95,$J$4,J96:DF96)</f>
        <v>4500</v>
      </c>
      <c r="I96" s="8">
        <f t="shared" ref="I96" si="11">SUMIF($J$4:$DF$4,$K$4,J96:DF96)</f>
        <v>4500</v>
      </c>
      <c r="J96" s="78"/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>
        <f>500*9</f>
        <v>4500</v>
      </c>
      <c r="V96" s="78"/>
      <c r="W96" s="78"/>
      <c r="X96" s="78"/>
      <c r="Y96" s="78"/>
      <c r="Z96" s="78"/>
      <c r="AA96" s="78"/>
      <c r="AB96" s="78"/>
      <c r="AC96" s="78"/>
      <c r="AD96" s="78"/>
      <c r="AE96" s="78"/>
      <c r="AF96" s="78"/>
      <c r="AG96" s="78"/>
      <c r="AH96" s="78"/>
      <c r="AI96" s="78"/>
      <c r="AJ96" s="78"/>
      <c r="AK96" s="78"/>
      <c r="AL96" s="78"/>
      <c r="AM96" s="78"/>
      <c r="AN96" s="78"/>
      <c r="AO96" s="78"/>
      <c r="AP96" s="78"/>
      <c r="AQ96" s="78"/>
      <c r="AR96" s="78"/>
      <c r="AS96" s="78"/>
      <c r="AT96" s="78"/>
      <c r="AU96" s="78"/>
      <c r="AV96" s="78"/>
      <c r="AW96" s="78"/>
      <c r="AX96" s="78"/>
      <c r="AY96" s="78"/>
      <c r="AZ96" s="78"/>
      <c r="BA96" s="78"/>
      <c r="BB96" s="78"/>
      <c r="BC96" s="78"/>
      <c r="BD96" s="78"/>
      <c r="BE96" s="78"/>
      <c r="BF96" s="78"/>
      <c r="BG96" s="78"/>
      <c r="BH96" s="78"/>
      <c r="BI96" s="78"/>
      <c r="BJ96" s="78"/>
      <c r="BK96" s="78"/>
      <c r="BL96" s="78"/>
      <c r="BM96" s="78"/>
      <c r="BN96" s="78"/>
      <c r="BO96" s="78"/>
      <c r="BP96" s="78"/>
      <c r="BQ96" s="78"/>
      <c r="BR96" s="78"/>
      <c r="BS96" s="78"/>
      <c r="BT96" s="78">
        <f>500*9</f>
        <v>4500</v>
      </c>
      <c r="BU96" s="78"/>
      <c r="BV96" s="78"/>
      <c r="BW96" s="78"/>
      <c r="BX96" s="78"/>
      <c r="BY96" s="78"/>
      <c r="BZ96" s="78"/>
      <c r="CA96" s="78"/>
      <c r="CB96" s="78"/>
      <c r="CC96" s="78"/>
      <c r="CD96" s="78"/>
      <c r="CE96" s="78"/>
      <c r="CF96" s="78"/>
      <c r="CG96" s="78"/>
      <c r="CH96" s="78"/>
      <c r="CI96" s="78"/>
      <c r="CJ96" s="78"/>
      <c r="CK96" s="9"/>
      <c r="CL96" s="9"/>
      <c r="CM96" s="9"/>
      <c r="CN96" s="9"/>
      <c r="CO96" s="9"/>
      <c r="CP96" s="9"/>
      <c r="CQ96" s="9"/>
      <c r="CR96" s="9"/>
      <c r="CS96" s="9"/>
      <c r="CT96" s="9"/>
      <c r="CU96" s="9"/>
      <c r="CV96" s="9"/>
      <c r="CW96" s="9"/>
    </row>
    <row r="97" spans="1:101" ht="21" x14ac:dyDescent="0.25">
      <c r="A97" s="1">
        <v>93</v>
      </c>
      <c r="B97" s="79">
        <v>45441</v>
      </c>
      <c r="C97" s="75"/>
      <c r="D97" s="77">
        <v>73</v>
      </c>
      <c r="E97" s="75" t="s">
        <v>341</v>
      </c>
      <c r="F97" s="72" t="s">
        <v>53</v>
      </c>
      <c r="G97" s="76" t="str">
        <f t="shared" ca="1" si="6"/>
        <v>متزن</v>
      </c>
      <c r="H97" s="8">
        <f ca="1">SUMIF(J$4:$DF96,$J$4,J97:DF97)</f>
        <v>44800</v>
      </c>
      <c r="I97" s="8">
        <f t="shared" si="7"/>
        <v>44800</v>
      </c>
      <c r="J97" s="78"/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>
        <f>640*70</f>
        <v>44800</v>
      </c>
      <c r="V97" s="78"/>
      <c r="W97" s="78"/>
      <c r="X97" s="78"/>
      <c r="Y97" s="78"/>
      <c r="Z97" s="78"/>
      <c r="AA97" s="78"/>
      <c r="AB97" s="78"/>
      <c r="AC97" s="78"/>
      <c r="AD97" s="78"/>
      <c r="AE97" s="78"/>
      <c r="AF97" s="78"/>
      <c r="AG97" s="78"/>
      <c r="AH97" s="78"/>
      <c r="AI97" s="78"/>
      <c r="AJ97" s="78"/>
      <c r="AK97" s="78"/>
      <c r="AL97" s="78"/>
      <c r="AM97" s="78"/>
      <c r="AN97" s="78"/>
      <c r="AO97" s="78"/>
      <c r="AP97" s="78"/>
      <c r="AQ97" s="78"/>
      <c r="AR97" s="78"/>
      <c r="AS97" s="78"/>
      <c r="AT97" s="78"/>
      <c r="AU97" s="78"/>
      <c r="AV97" s="78"/>
      <c r="AW97" s="78"/>
      <c r="AX97" s="78"/>
      <c r="AY97" s="78"/>
      <c r="AZ97" s="78"/>
      <c r="BA97" s="78"/>
      <c r="BB97" s="78"/>
      <c r="BC97" s="78"/>
      <c r="BD97" s="78"/>
      <c r="BE97" s="78"/>
      <c r="BF97" s="78"/>
      <c r="BG97" s="78"/>
      <c r="BH97" s="78"/>
      <c r="BI97" s="78"/>
      <c r="BJ97" s="78"/>
      <c r="BK97" s="78"/>
      <c r="BL97" s="78"/>
      <c r="BM97" s="78"/>
      <c r="BN97" s="78"/>
      <c r="BO97" s="78"/>
      <c r="BP97" s="78"/>
      <c r="BQ97" s="78"/>
      <c r="BR97" s="78"/>
      <c r="BS97" s="78"/>
      <c r="BT97" s="78">
        <f>640*70</f>
        <v>44800</v>
      </c>
      <c r="BU97" s="78"/>
      <c r="BV97" s="78"/>
      <c r="BW97" s="78"/>
      <c r="BX97" s="78"/>
      <c r="BY97" s="78"/>
      <c r="BZ97" s="78"/>
      <c r="CA97" s="78"/>
      <c r="CB97" s="78"/>
      <c r="CC97" s="78"/>
      <c r="CD97" s="78"/>
      <c r="CE97" s="78"/>
      <c r="CF97" s="78"/>
      <c r="CG97" s="78"/>
      <c r="CH97" s="78"/>
      <c r="CI97" s="78"/>
      <c r="CJ97" s="78"/>
      <c r="CK97" s="9"/>
      <c r="CL97" s="9"/>
      <c r="CM97" s="9"/>
      <c r="CN97" s="9"/>
      <c r="CO97" s="9"/>
      <c r="CP97" s="9"/>
      <c r="CQ97" s="9"/>
      <c r="CR97" s="9"/>
      <c r="CS97" s="9"/>
      <c r="CT97" s="9"/>
      <c r="CU97" s="9"/>
      <c r="CV97" s="9"/>
      <c r="CW97" s="9"/>
    </row>
    <row r="98" spans="1:101" ht="21" x14ac:dyDescent="0.25">
      <c r="A98" s="1">
        <v>94</v>
      </c>
      <c r="B98" s="79">
        <v>45441</v>
      </c>
      <c r="C98" s="75"/>
      <c r="D98" s="77">
        <v>74</v>
      </c>
      <c r="E98" s="75" t="s">
        <v>342</v>
      </c>
      <c r="F98" s="72" t="s">
        <v>137</v>
      </c>
      <c r="G98" s="76" t="str">
        <f t="shared" ca="1" si="6"/>
        <v>متزن</v>
      </c>
      <c r="H98" s="8">
        <f ca="1">SUMIF(J$4:$DF97,$J$4,J98:DF98)</f>
        <v>5000</v>
      </c>
      <c r="I98" s="8">
        <f t="shared" si="7"/>
        <v>5000</v>
      </c>
      <c r="J98" s="78"/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>
        <v>5000</v>
      </c>
      <c r="V98" s="78"/>
      <c r="W98" s="78"/>
      <c r="X98" s="78"/>
      <c r="Y98" s="78"/>
      <c r="Z98" s="78"/>
      <c r="AA98" s="78"/>
      <c r="AB98" s="78"/>
      <c r="AC98" s="78"/>
      <c r="AD98" s="78"/>
      <c r="AE98" s="78"/>
      <c r="AF98" s="78"/>
      <c r="AG98" s="78"/>
      <c r="AH98" s="78">
        <v>5000</v>
      </c>
      <c r="AI98" s="78"/>
      <c r="AJ98" s="78"/>
      <c r="AK98" s="78"/>
      <c r="AL98" s="78"/>
      <c r="AM98" s="78"/>
      <c r="AN98" s="78"/>
      <c r="AO98" s="78"/>
      <c r="AP98" s="78"/>
      <c r="AQ98" s="78"/>
      <c r="AR98" s="78"/>
      <c r="AS98" s="78"/>
      <c r="AT98" s="78"/>
      <c r="AU98" s="78"/>
      <c r="AV98" s="78"/>
      <c r="AW98" s="78"/>
      <c r="AX98" s="78"/>
      <c r="AY98" s="78"/>
      <c r="AZ98" s="78"/>
      <c r="BA98" s="78"/>
      <c r="BB98" s="78"/>
      <c r="BC98" s="78"/>
      <c r="BD98" s="78"/>
      <c r="BE98" s="78"/>
      <c r="BF98" s="78"/>
      <c r="BG98" s="78"/>
      <c r="BH98" s="78"/>
      <c r="BI98" s="78"/>
      <c r="BJ98" s="78"/>
      <c r="BK98" s="78"/>
      <c r="BL98" s="78"/>
      <c r="BM98" s="78"/>
      <c r="BN98" s="78"/>
      <c r="BO98" s="78"/>
      <c r="BP98" s="78"/>
      <c r="BQ98" s="78"/>
      <c r="BR98" s="78"/>
      <c r="BS98" s="78"/>
      <c r="BT98" s="78"/>
      <c r="BU98" s="78"/>
      <c r="BV98" s="78"/>
      <c r="BW98" s="78"/>
      <c r="BX98" s="78"/>
      <c r="BY98" s="78"/>
      <c r="BZ98" s="78"/>
      <c r="CA98" s="78"/>
      <c r="CB98" s="78"/>
      <c r="CC98" s="78"/>
      <c r="CD98" s="78"/>
      <c r="CE98" s="78"/>
      <c r="CF98" s="78"/>
      <c r="CG98" s="78"/>
      <c r="CH98" s="78"/>
      <c r="CI98" s="78"/>
      <c r="CJ98" s="78"/>
      <c r="CK98" s="9"/>
      <c r="CL98" s="9"/>
      <c r="CM98" s="9"/>
      <c r="CN98" s="9"/>
      <c r="CO98" s="9"/>
      <c r="CP98" s="9"/>
      <c r="CQ98" s="9"/>
      <c r="CR98" s="9"/>
      <c r="CS98" s="9"/>
      <c r="CT98" s="9"/>
      <c r="CU98" s="9"/>
      <c r="CV98" s="9"/>
      <c r="CW98" s="9"/>
    </row>
    <row r="99" spans="1:101" ht="21" x14ac:dyDescent="0.25">
      <c r="A99" s="1">
        <v>95</v>
      </c>
      <c r="B99" s="79">
        <v>45442</v>
      </c>
      <c r="C99" s="75"/>
      <c r="D99" s="77">
        <v>75</v>
      </c>
      <c r="E99" s="75" t="s">
        <v>343</v>
      </c>
      <c r="F99" s="72" t="s">
        <v>121</v>
      </c>
      <c r="G99" s="76" t="str">
        <f t="shared" ca="1" si="6"/>
        <v>متزن</v>
      </c>
      <c r="H99" s="8">
        <f ca="1">SUMIF(J$4:$DF98,$J$4,J99:DF99)</f>
        <v>1000</v>
      </c>
      <c r="I99" s="8">
        <f t="shared" si="7"/>
        <v>1000</v>
      </c>
      <c r="J99" s="78"/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>
        <v>1000</v>
      </c>
      <c r="V99" s="78"/>
      <c r="W99" s="78"/>
      <c r="X99" s="78"/>
      <c r="Y99" s="78"/>
      <c r="Z99" s="78"/>
      <c r="AA99" s="78"/>
      <c r="AB99" s="78"/>
      <c r="AC99" s="78"/>
      <c r="AD99" s="78"/>
      <c r="AE99" s="78"/>
      <c r="AF99" s="78"/>
      <c r="AG99" s="78"/>
      <c r="AH99" s="78"/>
      <c r="AI99" s="78"/>
      <c r="AJ99" s="78"/>
      <c r="AK99" s="78"/>
      <c r="AL99" s="78"/>
      <c r="AM99" s="78"/>
      <c r="AN99" s="78"/>
      <c r="AO99" s="78"/>
      <c r="AP99" s="78"/>
      <c r="AQ99" s="78"/>
      <c r="AR99" s="78"/>
      <c r="AS99" s="78"/>
      <c r="AT99" s="78"/>
      <c r="AU99" s="78"/>
      <c r="AV99" s="78"/>
      <c r="AW99" s="78"/>
      <c r="AX99" s="78"/>
      <c r="AY99" s="78"/>
      <c r="AZ99" s="78"/>
      <c r="BA99" s="78"/>
      <c r="BB99" s="78"/>
      <c r="BC99" s="78"/>
      <c r="BD99" s="78"/>
      <c r="BE99" s="78"/>
      <c r="BF99" s="78"/>
      <c r="BG99" s="78"/>
      <c r="BH99" s="78"/>
      <c r="BI99" s="78"/>
      <c r="BJ99" s="78"/>
      <c r="BK99" s="78"/>
      <c r="BL99" s="78"/>
      <c r="BM99" s="78"/>
      <c r="BN99" s="78"/>
      <c r="BO99" s="78"/>
      <c r="BP99" s="78"/>
      <c r="BQ99" s="78"/>
      <c r="BR99" s="78"/>
      <c r="BS99" s="78"/>
      <c r="BT99" s="78">
        <v>1000</v>
      </c>
      <c r="BU99" s="78"/>
      <c r="BV99" s="78"/>
      <c r="BW99" s="78"/>
      <c r="BX99" s="78"/>
      <c r="BY99" s="78"/>
      <c r="BZ99" s="78"/>
      <c r="CA99" s="78"/>
      <c r="CB99" s="78"/>
      <c r="CC99" s="78"/>
      <c r="CD99" s="78"/>
      <c r="CE99" s="78"/>
      <c r="CF99" s="78"/>
      <c r="CG99" s="78"/>
      <c r="CH99" s="78"/>
      <c r="CI99" s="78"/>
      <c r="CJ99" s="78"/>
      <c r="CK99" s="9"/>
      <c r="CL99" s="9"/>
      <c r="CM99" s="9"/>
      <c r="CN99" s="9"/>
      <c r="CO99" s="9"/>
      <c r="CP99" s="9"/>
      <c r="CQ99" s="9"/>
      <c r="CR99" s="9"/>
      <c r="CS99" s="9"/>
      <c r="CT99" s="9"/>
      <c r="CU99" s="9"/>
      <c r="CV99" s="9"/>
      <c r="CW99" s="9"/>
    </row>
    <row r="100" spans="1:101" ht="21" x14ac:dyDescent="0.25">
      <c r="A100" s="1">
        <v>96</v>
      </c>
      <c r="B100" s="79">
        <v>45442</v>
      </c>
      <c r="C100" s="75"/>
      <c r="D100" s="77">
        <v>75</v>
      </c>
      <c r="E100" s="75" t="s">
        <v>344</v>
      </c>
      <c r="F100" s="72" t="s">
        <v>121</v>
      </c>
      <c r="G100" s="76" t="str">
        <f t="shared" ca="1" si="6"/>
        <v>متزن</v>
      </c>
      <c r="H100" s="8">
        <f ca="1">SUMIF(J$4:$DF99,$J$4,J100:DF100)</f>
        <v>200</v>
      </c>
      <c r="I100" s="8">
        <f t="shared" si="7"/>
        <v>200</v>
      </c>
      <c r="J100" s="78"/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>
        <v>200</v>
      </c>
      <c r="V100" s="78"/>
      <c r="W100" s="78"/>
      <c r="X100" s="78"/>
      <c r="Y100" s="78"/>
      <c r="Z100" s="78"/>
      <c r="AA100" s="78"/>
      <c r="AB100" s="78"/>
      <c r="AC100" s="78"/>
      <c r="AD100" s="78"/>
      <c r="AE100" s="78"/>
      <c r="AF100" s="78"/>
      <c r="AG100" s="78"/>
      <c r="AH100" s="78"/>
      <c r="AI100" s="78"/>
      <c r="AJ100" s="78"/>
      <c r="AK100" s="78"/>
      <c r="AL100" s="78"/>
      <c r="AM100" s="78"/>
      <c r="AN100" s="78"/>
      <c r="AO100" s="78"/>
      <c r="AP100" s="78"/>
      <c r="AQ100" s="78"/>
      <c r="AR100" s="78"/>
      <c r="AS100" s="78"/>
      <c r="AT100" s="78"/>
      <c r="AU100" s="78"/>
      <c r="AV100" s="78"/>
      <c r="AW100" s="78"/>
      <c r="AX100" s="78"/>
      <c r="AY100" s="78"/>
      <c r="AZ100" s="78"/>
      <c r="BA100" s="78"/>
      <c r="BB100" s="78"/>
      <c r="BC100" s="78"/>
      <c r="BD100" s="78"/>
      <c r="BE100" s="78"/>
      <c r="BF100" s="78"/>
      <c r="BG100" s="78"/>
      <c r="BH100" s="78"/>
      <c r="BI100" s="78"/>
      <c r="BJ100" s="78"/>
      <c r="BK100" s="78"/>
      <c r="BL100" s="78"/>
      <c r="BM100" s="78"/>
      <c r="BN100" s="78"/>
      <c r="BO100" s="78"/>
      <c r="BP100" s="78"/>
      <c r="BQ100" s="78"/>
      <c r="BR100" s="78"/>
      <c r="BS100" s="78"/>
      <c r="BT100" s="78">
        <v>200</v>
      </c>
      <c r="BU100" s="78"/>
      <c r="BV100" s="78"/>
      <c r="BW100" s="78"/>
      <c r="BX100" s="78"/>
      <c r="BY100" s="78"/>
      <c r="BZ100" s="78"/>
      <c r="CA100" s="78"/>
      <c r="CB100" s="78"/>
      <c r="CC100" s="78"/>
      <c r="CD100" s="78"/>
      <c r="CE100" s="78"/>
      <c r="CF100" s="78"/>
      <c r="CG100" s="78"/>
      <c r="CH100" s="78"/>
      <c r="CI100" s="78"/>
      <c r="CJ100" s="78"/>
      <c r="CK100" s="9"/>
      <c r="CL100" s="9"/>
      <c r="CM100" s="9"/>
      <c r="CN100" s="9"/>
      <c r="CO100" s="9"/>
      <c r="CP100" s="9"/>
      <c r="CQ100" s="9"/>
      <c r="CR100" s="9"/>
      <c r="CS100" s="9"/>
      <c r="CT100" s="9"/>
      <c r="CU100" s="9"/>
      <c r="CV100" s="9"/>
      <c r="CW100" s="9"/>
    </row>
    <row r="101" spans="1:101" ht="21" x14ac:dyDescent="0.25">
      <c r="A101" s="1">
        <v>97</v>
      </c>
      <c r="B101" s="79">
        <v>45442</v>
      </c>
      <c r="C101" s="75"/>
      <c r="D101" s="77">
        <v>75</v>
      </c>
      <c r="E101" s="75" t="s">
        <v>208</v>
      </c>
      <c r="F101" s="72" t="s">
        <v>121</v>
      </c>
      <c r="G101" s="76" t="str">
        <f t="shared" ca="1" si="6"/>
        <v>متزن</v>
      </c>
      <c r="H101" s="8">
        <f ca="1">SUMIF(J$4:$DF100,$J$4,J101:DF101)</f>
        <v>100</v>
      </c>
      <c r="I101" s="8">
        <f t="shared" si="7"/>
        <v>100</v>
      </c>
      <c r="J101" s="78"/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>
        <v>100</v>
      </c>
      <c r="V101" s="78"/>
      <c r="W101" s="78"/>
      <c r="X101" s="78"/>
      <c r="Y101" s="78"/>
      <c r="Z101" s="78"/>
      <c r="AA101" s="78"/>
      <c r="AB101" s="78"/>
      <c r="AC101" s="78"/>
      <c r="AD101" s="78"/>
      <c r="AE101" s="78"/>
      <c r="AF101" s="78"/>
      <c r="AG101" s="78"/>
      <c r="AH101" s="78"/>
      <c r="AI101" s="78"/>
      <c r="AJ101" s="78"/>
      <c r="AK101" s="78"/>
      <c r="AL101" s="78"/>
      <c r="AM101" s="78"/>
      <c r="AN101" s="78"/>
      <c r="AO101" s="78"/>
      <c r="AP101" s="78"/>
      <c r="AQ101" s="78"/>
      <c r="AR101" s="78"/>
      <c r="AS101" s="78"/>
      <c r="AT101" s="78"/>
      <c r="AU101" s="78"/>
      <c r="AV101" s="78"/>
      <c r="AW101" s="78"/>
      <c r="AX101" s="78"/>
      <c r="AY101" s="78"/>
      <c r="AZ101" s="78"/>
      <c r="BA101" s="78"/>
      <c r="BB101" s="78"/>
      <c r="BC101" s="78"/>
      <c r="BD101" s="78"/>
      <c r="BE101" s="78"/>
      <c r="BF101" s="78"/>
      <c r="BG101" s="78"/>
      <c r="BH101" s="78"/>
      <c r="BI101" s="78"/>
      <c r="BJ101" s="78"/>
      <c r="BK101" s="78"/>
      <c r="BL101" s="78"/>
      <c r="BM101" s="78"/>
      <c r="BN101" s="78"/>
      <c r="BO101" s="78"/>
      <c r="BP101" s="78"/>
      <c r="BQ101" s="78"/>
      <c r="BR101" s="78"/>
      <c r="BS101" s="78"/>
      <c r="BT101" s="78">
        <v>100</v>
      </c>
      <c r="BU101" s="78"/>
      <c r="BV101" s="78"/>
      <c r="BW101" s="78"/>
      <c r="BX101" s="78"/>
      <c r="BY101" s="78"/>
      <c r="BZ101" s="78"/>
      <c r="CA101" s="78"/>
      <c r="CB101" s="78"/>
      <c r="CC101" s="78"/>
      <c r="CD101" s="78"/>
      <c r="CE101" s="78"/>
      <c r="CF101" s="78"/>
      <c r="CG101" s="78"/>
      <c r="CH101" s="78"/>
      <c r="CI101" s="78"/>
      <c r="CJ101" s="78"/>
      <c r="CK101" s="9"/>
      <c r="CL101" s="9"/>
      <c r="CM101" s="9"/>
      <c r="CN101" s="9"/>
      <c r="CO101" s="9"/>
      <c r="CP101" s="9"/>
      <c r="CQ101" s="9"/>
      <c r="CR101" s="9"/>
      <c r="CS101" s="9"/>
      <c r="CT101" s="9"/>
      <c r="CU101" s="9"/>
      <c r="CV101" s="9"/>
      <c r="CW101" s="9"/>
    </row>
    <row r="102" spans="1:101" ht="21" x14ac:dyDescent="0.25">
      <c r="A102" s="1">
        <v>98</v>
      </c>
      <c r="B102" s="79">
        <v>45442</v>
      </c>
      <c r="C102" s="75"/>
      <c r="D102" s="77">
        <v>75</v>
      </c>
      <c r="E102" s="75" t="s">
        <v>345</v>
      </c>
      <c r="F102" s="72" t="s">
        <v>121</v>
      </c>
      <c r="G102" s="76" t="str">
        <f t="shared" ca="1" si="6"/>
        <v>متزن</v>
      </c>
      <c r="H102" s="8">
        <f ca="1">SUMIF(J$4:$DF101,$J$4,J102:DF102)</f>
        <v>5625</v>
      </c>
      <c r="I102" s="8">
        <f t="shared" si="7"/>
        <v>5625</v>
      </c>
      <c r="J102" s="78"/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>
        <v>5625</v>
      </c>
      <c r="V102" s="78"/>
      <c r="W102" s="78"/>
      <c r="X102" s="78"/>
      <c r="Y102" s="78"/>
      <c r="Z102" s="78"/>
      <c r="AA102" s="78"/>
      <c r="AB102" s="78"/>
      <c r="AC102" s="78"/>
      <c r="AD102" s="78"/>
      <c r="AE102" s="78"/>
      <c r="AF102" s="78"/>
      <c r="AG102" s="78"/>
      <c r="AH102" s="78"/>
      <c r="AI102" s="78"/>
      <c r="AJ102" s="78"/>
      <c r="AK102" s="78"/>
      <c r="AL102" s="78"/>
      <c r="AM102" s="78"/>
      <c r="AN102" s="78"/>
      <c r="AO102" s="78"/>
      <c r="AP102" s="78"/>
      <c r="AQ102" s="78"/>
      <c r="AR102" s="78"/>
      <c r="AS102" s="78"/>
      <c r="AT102" s="78"/>
      <c r="AU102" s="78"/>
      <c r="AV102" s="78"/>
      <c r="AW102" s="78"/>
      <c r="AX102" s="78"/>
      <c r="AY102" s="78"/>
      <c r="AZ102" s="78"/>
      <c r="BA102" s="78"/>
      <c r="BB102" s="78"/>
      <c r="BC102" s="78"/>
      <c r="BD102" s="78"/>
      <c r="BE102" s="78"/>
      <c r="BF102" s="78"/>
      <c r="BG102" s="78"/>
      <c r="BH102" s="78"/>
      <c r="BI102" s="78"/>
      <c r="BJ102" s="78"/>
      <c r="BK102" s="78"/>
      <c r="BL102" s="78"/>
      <c r="BM102" s="78"/>
      <c r="BN102" s="78"/>
      <c r="BO102" s="78"/>
      <c r="BP102" s="78"/>
      <c r="BQ102" s="78"/>
      <c r="BR102" s="78"/>
      <c r="BS102" s="78"/>
      <c r="BT102" s="78">
        <v>5625</v>
      </c>
      <c r="BU102" s="78"/>
      <c r="BV102" s="78"/>
      <c r="BW102" s="78"/>
      <c r="BX102" s="78"/>
      <c r="BY102" s="78"/>
      <c r="BZ102" s="78"/>
      <c r="CA102" s="78"/>
      <c r="CB102" s="78"/>
      <c r="CC102" s="78"/>
      <c r="CD102" s="78"/>
      <c r="CE102" s="78"/>
      <c r="CF102" s="78"/>
      <c r="CG102" s="78"/>
      <c r="CH102" s="78"/>
      <c r="CI102" s="78"/>
      <c r="CJ102" s="78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9"/>
      <c r="CW102" s="9"/>
    </row>
    <row r="103" spans="1:101" ht="21" x14ac:dyDescent="0.25">
      <c r="A103" s="1">
        <v>99</v>
      </c>
      <c r="B103" s="79">
        <v>45442</v>
      </c>
      <c r="C103" s="75"/>
      <c r="D103" s="77">
        <v>75</v>
      </c>
      <c r="E103" s="75" t="s">
        <v>346</v>
      </c>
      <c r="F103" s="72" t="s">
        <v>121</v>
      </c>
      <c r="G103" s="76" t="str">
        <f t="shared" ca="1" si="6"/>
        <v>متزن</v>
      </c>
      <c r="H103" s="8">
        <f ca="1">SUMIF(J$4:$DF102,$J$4,J103:DF103)</f>
        <v>4500</v>
      </c>
      <c r="I103" s="8">
        <f t="shared" si="7"/>
        <v>4500</v>
      </c>
      <c r="J103" s="78"/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>
        <v>4500</v>
      </c>
      <c r="V103" s="78"/>
      <c r="W103" s="78"/>
      <c r="X103" s="78"/>
      <c r="Y103" s="78"/>
      <c r="Z103" s="78"/>
      <c r="AA103" s="78"/>
      <c r="AB103" s="78"/>
      <c r="AC103" s="78"/>
      <c r="AD103" s="78"/>
      <c r="AE103" s="78"/>
      <c r="AF103" s="78"/>
      <c r="AG103" s="78"/>
      <c r="AH103" s="78"/>
      <c r="AI103" s="78"/>
      <c r="AJ103" s="78"/>
      <c r="AK103" s="78"/>
      <c r="AL103" s="78"/>
      <c r="AM103" s="78"/>
      <c r="AN103" s="78"/>
      <c r="AO103" s="78"/>
      <c r="AP103" s="78"/>
      <c r="AQ103" s="78"/>
      <c r="AR103" s="78"/>
      <c r="AS103" s="78"/>
      <c r="AT103" s="78"/>
      <c r="AU103" s="78"/>
      <c r="AV103" s="78"/>
      <c r="AW103" s="78"/>
      <c r="AX103" s="78"/>
      <c r="AY103" s="78"/>
      <c r="AZ103" s="78"/>
      <c r="BA103" s="78"/>
      <c r="BB103" s="78"/>
      <c r="BC103" s="78"/>
      <c r="BD103" s="78"/>
      <c r="BE103" s="78"/>
      <c r="BF103" s="78"/>
      <c r="BG103" s="78"/>
      <c r="BH103" s="78"/>
      <c r="BI103" s="78"/>
      <c r="BJ103" s="78"/>
      <c r="BK103" s="78"/>
      <c r="BL103" s="78"/>
      <c r="BM103" s="78"/>
      <c r="BN103" s="78"/>
      <c r="BO103" s="78"/>
      <c r="BP103" s="78"/>
      <c r="BQ103" s="78"/>
      <c r="BR103" s="78"/>
      <c r="BS103" s="78"/>
      <c r="BT103" s="78">
        <v>4500</v>
      </c>
      <c r="BU103" s="78"/>
      <c r="BV103" s="78"/>
      <c r="BW103" s="78"/>
      <c r="BX103" s="78"/>
      <c r="BY103" s="78"/>
      <c r="BZ103" s="78"/>
      <c r="CA103" s="78"/>
      <c r="CB103" s="78"/>
      <c r="CC103" s="78"/>
      <c r="CD103" s="78"/>
      <c r="CE103" s="78"/>
      <c r="CF103" s="78"/>
      <c r="CG103" s="78"/>
      <c r="CH103" s="78"/>
      <c r="CI103" s="78"/>
      <c r="CJ103" s="78"/>
      <c r="CK103" s="9"/>
      <c r="CL103" s="9"/>
      <c r="CM103" s="9"/>
      <c r="CN103" s="9"/>
      <c r="CO103" s="9"/>
      <c r="CP103" s="9"/>
      <c r="CQ103" s="9"/>
      <c r="CR103" s="9"/>
      <c r="CS103" s="9"/>
      <c r="CT103" s="9"/>
      <c r="CU103" s="9"/>
      <c r="CV103" s="9"/>
      <c r="CW103" s="9"/>
    </row>
    <row r="104" spans="1:101" ht="21" x14ac:dyDescent="0.25">
      <c r="A104" s="1">
        <v>100</v>
      </c>
      <c r="B104" s="79">
        <v>45442</v>
      </c>
      <c r="C104" s="75"/>
      <c r="D104" s="77">
        <v>75</v>
      </c>
      <c r="E104" s="75" t="s">
        <v>347</v>
      </c>
      <c r="F104" s="72" t="s">
        <v>121</v>
      </c>
      <c r="G104" s="76" t="str">
        <f t="shared" ca="1" si="6"/>
        <v>متزن</v>
      </c>
      <c r="H104" s="8">
        <f ca="1">SUMIF(J$4:$DF103,$J$4,J104:DF104)</f>
        <v>3000</v>
      </c>
      <c r="I104" s="8">
        <f t="shared" si="7"/>
        <v>3000</v>
      </c>
      <c r="J104" s="78"/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>
        <v>3000</v>
      </c>
      <c r="V104" s="78"/>
      <c r="W104" s="78"/>
      <c r="X104" s="78"/>
      <c r="Y104" s="78"/>
      <c r="Z104" s="78"/>
      <c r="AA104" s="78"/>
      <c r="AB104" s="78"/>
      <c r="AC104" s="78"/>
      <c r="AD104" s="78"/>
      <c r="AE104" s="78"/>
      <c r="AF104" s="78"/>
      <c r="AG104" s="78"/>
      <c r="AH104" s="78"/>
      <c r="AI104" s="78"/>
      <c r="AJ104" s="78"/>
      <c r="AK104" s="78"/>
      <c r="AL104" s="78"/>
      <c r="AM104" s="78"/>
      <c r="AN104" s="78"/>
      <c r="AO104" s="78"/>
      <c r="AP104" s="78"/>
      <c r="AQ104" s="78"/>
      <c r="AR104" s="78"/>
      <c r="AS104" s="78"/>
      <c r="AT104" s="78"/>
      <c r="AU104" s="78"/>
      <c r="AV104" s="78"/>
      <c r="AW104" s="78"/>
      <c r="AX104" s="78"/>
      <c r="AY104" s="78"/>
      <c r="AZ104" s="78"/>
      <c r="BA104" s="78"/>
      <c r="BB104" s="78"/>
      <c r="BC104" s="78"/>
      <c r="BD104" s="78"/>
      <c r="BE104" s="78"/>
      <c r="BF104" s="78"/>
      <c r="BG104" s="78"/>
      <c r="BH104" s="78"/>
      <c r="BI104" s="78"/>
      <c r="BJ104" s="78"/>
      <c r="BK104" s="78"/>
      <c r="BL104" s="78"/>
      <c r="BM104" s="78"/>
      <c r="BN104" s="78"/>
      <c r="BO104" s="78"/>
      <c r="BP104" s="78"/>
      <c r="BQ104" s="78"/>
      <c r="BR104" s="78"/>
      <c r="BS104" s="78"/>
      <c r="BT104" s="78">
        <v>3000</v>
      </c>
      <c r="BU104" s="78"/>
      <c r="BV104" s="78"/>
      <c r="BW104" s="78"/>
      <c r="BX104" s="78"/>
      <c r="BY104" s="78"/>
      <c r="BZ104" s="78"/>
      <c r="CA104" s="78"/>
      <c r="CB104" s="78"/>
      <c r="CC104" s="78"/>
      <c r="CD104" s="78"/>
      <c r="CE104" s="78"/>
      <c r="CF104" s="78"/>
      <c r="CG104" s="78"/>
      <c r="CH104" s="78"/>
      <c r="CI104" s="78"/>
      <c r="CJ104" s="78"/>
      <c r="CK104" s="9"/>
      <c r="CL104" s="9"/>
      <c r="CM104" s="9"/>
      <c r="CN104" s="9"/>
      <c r="CO104" s="9"/>
      <c r="CP104" s="9"/>
      <c r="CQ104" s="9"/>
      <c r="CR104" s="9"/>
      <c r="CS104" s="9"/>
      <c r="CT104" s="9"/>
      <c r="CU104" s="9"/>
      <c r="CV104" s="9"/>
      <c r="CW104" s="9"/>
    </row>
    <row r="105" spans="1:101" ht="21" x14ac:dyDescent="0.25">
      <c r="A105" s="1">
        <v>101</v>
      </c>
      <c r="B105" s="79">
        <v>45442</v>
      </c>
      <c r="C105" s="75"/>
      <c r="D105" s="77">
        <v>75</v>
      </c>
      <c r="E105" s="75" t="s">
        <v>170</v>
      </c>
      <c r="F105" s="72" t="s">
        <v>121</v>
      </c>
      <c r="G105" s="76" t="str">
        <f t="shared" ca="1" si="6"/>
        <v>متزن</v>
      </c>
      <c r="H105" s="8">
        <f ca="1">SUMIF(J$4:$DF104,$J$4,J105:DF105)</f>
        <v>140</v>
      </c>
      <c r="I105" s="8">
        <f t="shared" si="7"/>
        <v>140</v>
      </c>
      <c r="J105" s="78"/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>
        <v>140</v>
      </c>
      <c r="V105" s="78"/>
      <c r="W105" s="78"/>
      <c r="X105" s="78"/>
      <c r="Y105" s="78"/>
      <c r="Z105" s="78"/>
      <c r="AA105" s="78"/>
      <c r="AB105" s="78"/>
      <c r="AC105" s="78"/>
      <c r="AD105" s="78"/>
      <c r="AE105" s="78"/>
      <c r="AF105" s="78"/>
      <c r="AG105" s="78"/>
      <c r="AH105" s="78"/>
      <c r="AI105" s="78"/>
      <c r="AJ105" s="78"/>
      <c r="AK105" s="78"/>
      <c r="AL105" s="78"/>
      <c r="AM105" s="78"/>
      <c r="AN105" s="78"/>
      <c r="AO105" s="78"/>
      <c r="AP105" s="78"/>
      <c r="AQ105" s="78"/>
      <c r="AR105" s="78"/>
      <c r="AS105" s="78"/>
      <c r="AT105" s="78"/>
      <c r="AU105" s="78"/>
      <c r="AV105" s="78"/>
      <c r="AW105" s="78"/>
      <c r="AX105" s="78"/>
      <c r="AY105" s="78"/>
      <c r="AZ105" s="78"/>
      <c r="BA105" s="78"/>
      <c r="BB105" s="78"/>
      <c r="BC105" s="78"/>
      <c r="BD105" s="78"/>
      <c r="BE105" s="78"/>
      <c r="BF105" s="78"/>
      <c r="BG105" s="78"/>
      <c r="BH105" s="78"/>
      <c r="BI105" s="78"/>
      <c r="BJ105" s="78"/>
      <c r="BK105" s="78"/>
      <c r="BL105" s="78"/>
      <c r="BM105" s="78"/>
      <c r="BN105" s="78"/>
      <c r="BO105" s="78"/>
      <c r="BP105" s="78"/>
      <c r="BQ105" s="78"/>
      <c r="BR105" s="78"/>
      <c r="BS105" s="78"/>
      <c r="BT105" s="78">
        <v>140</v>
      </c>
      <c r="BU105" s="78"/>
      <c r="BV105" s="78"/>
      <c r="BW105" s="78"/>
      <c r="BX105" s="78"/>
      <c r="BY105" s="78"/>
      <c r="BZ105" s="78"/>
      <c r="CA105" s="78"/>
      <c r="CB105" s="78"/>
      <c r="CC105" s="78"/>
      <c r="CD105" s="78"/>
      <c r="CE105" s="78"/>
      <c r="CF105" s="78"/>
      <c r="CG105" s="78"/>
      <c r="CH105" s="78"/>
      <c r="CI105" s="78"/>
      <c r="CJ105" s="78"/>
      <c r="CK105" s="9"/>
      <c r="CL105" s="9"/>
      <c r="CM105" s="9"/>
      <c r="CN105" s="9"/>
      <c r="CO105" s="9"/>
      <c r="CP105" s="9"/>
      <c r="CQ105" s="9"/>
      <c r="CR105" s="9"/>
      <c r="CS105" s="9"/>
      <c r="CT105" s="9"/>
      <c r="CU105" s="9"/>
      <c r="CV105" s="9"/>
      <c r="CW105" s="9"/>
    </row>
    <row r="106" spans="1:101" ht="21" x14ac:dyDescent="0.25">
      <c r="A106" s="1">
        <v>102</v>
      </c>
      <c r="B106" s="79">
        <v>45442</v>
      </c>
      <c r="C106" s="75"/>
      <c r="D106" s="77">
        <v>75</v>
      </c>
      <c r="E106" s="75" t="s">
        <v>348</v>
      </c>
      <c r="F106" s="72" t="s">
        <v>121</v>
      </c>
      <c r="G106" s="76" t="str">
        <f t="shared" ca="1" si="6"/>
        <v>متزن</v>
      </c>
      <c r="H106" s="8">
        <f ca="1">SUMIF(J$4:$DF105,$J$4,J106:DF106)</f>
        <v>50</v>
      </c>
      <c r="I106" s="8">
        <f t="shared" si="7"/>
        <v>50</v>
      </c>
      <c r="J106" s="78"/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>
        <v>50</v>
      </c>
      <c r="V106" s="78"/>
      <c r="W106" s="78"/>
      <c r="X106" s="78"/>
      <c r="Y106" s="78"/>
      <c r="Z106" s="78"/>
      <c r="AA106" s="78"/>
      <c r="AB106" s="78"/>
      <c r="AC106" s="78"/>
      <c r="AD106" s="78"/>
      <c r="AE106" s="78"/>
      <c r="AF106" s="78"/>
      <c r="AG106" s="78"/>
      <c r="AH106" s="78"/>
      <c r="AI106" s="78"/>
      <c r="AJ106" s="78"/>
      <c r="AK106" s="78"/>
      <c r="AL106" s="78"/>
      <c r="AM106" s="78"/>
      <c r="AN106" s="78"/>
      <c r="AO106" s="78"/>
      <c r="AP106" s="78"/>
      <c r="AQ106" s="78"/>
      <c r="AR106" s="78"/>
      <c r="AS106" s="78"/>
      <c r="AT106" s="78"/>
      <c r="AU106" s="78"/>
      <c r="AV106" s="78"/>
      <c r="AW106" s="78"/>
      <c r="AX106" s="78"/>
      <c r="AY106" s="78"/>
      <c r="AZ106" s="78"/>
      <c r="BA106" s="78"/>
      <c r="BB106" s="78"/>
      <c r="BC106" s="78"/>
      <c r="BD106" s="78"/>
      <c r="BE106" s="78"/>
      <c r="BF106" s="78"/>
      <c r="BG106" s="78"/>
      <c r="BH106" s="78"/>
      <c r="BI106" s="78"/>
      <c r="BJ106" s="78"/>
      <c r="BK106" s="78"/>
      <c r="BL106" s="78"/>
      <c r="BM106" s="78"/>
      <c r="BN106" s="78"/>
      <c r="BO106" s="78"/>
      <c r="BP106" s="78"/>
      <c r="BQ106" s="78"/>
      <c r="BR106" s="78"/>
      <c r="BS106" s="78"/>
      <c r="BT106" s="78">
        <v>50</v>
      </c>
      <c r="BU106" s="78"/>
      <c r="BV106" s="78"/>
      <c r="BW106" s="78"/>
      <c r="BX106" s="78"/>
      <c r="BY106" s="78"/>
      <c r="BZ106" s="78"/>
      <c r="CA106" s="78"/>
      <c r="CB106" s="78"/>
      <c r="CC106" s="78"/>
      <c r="CD106" s="78"/>
      <c r="CE106" s="78"/>
      <c r="CF106" s="78"/>
      <c r="CG106" s="78"/>
      <c r="CH106" s="78"/>
      <c r="CI106" s="78"/>
      <c r="CJ106" s="78"/>
      <c r="CK106" s="9"/>
      <c r="CL106" s="9"/>
      <c r="CM106" s="9"/>
      <c r="CN106" s="9"/>
      <c r="CO106" s="9"/>
      <c r="CP106" s="9"/>
      <c r="CQ106" s="9"/>
      <c r="CR106" s="9"/>
      <c r="CS106" s="9"/>
      <c r="CT106" s="9"/>
      <c r="CU106" s="9"/>
      <c r="CV106" s="9"/>
      <c r="CW106" s="9"/>
    </row>
    <row r="107" spans="1:101" ht="21" x14ac:dyDescent="0.25">
      <c r="A107" s="1">
        <v>103</v>
      </c>
      <c r="B107" s="79">
        <v>45442</v>
      </c>
      <c r="C107" s="75"/>
      <c r="D107" s="77">
        <v>75</v>
      </c>
      <c r="E107" s="75" t="s">
        <v>349</v>
      </c>
      <c r="F107" s="72" t="s">
        <v>121</v>
      </c>
      <c r="G107" s="76" t="str">
        <f t="shared" ca="1" si="6"/>
        <v>متزن</v>
      </c>
      <c r="H107" s="8">
        <f ca="1">SUMIF(J$4:$DF106,$J$4,J107:DF107)</f>
        <v>80</v>
      </c>
      <c r="I107" s="8">
        <f t="shared" si="7"/>
        <v>80</v>
      </c>
      <c r="J107" s="78"/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>
        <v>80</v>
      </c>
      <c r="V107" s="78"/>
      <c r="W107" s="78"/>
      <c r="X107" s="78"/>
      <c r="Y107" s="78"/>
      <c r="Z107" s="78"/>
      <c r="AA107" s="78"/>
      <c r="AB107" s="78"/>
      <c r="AC107" s="78"/>
      <c r="AD107" s="78"/>
      <c r="AE107" s="78"/>
      <c r="AF107" s="78"/>
      <c r="AG107" s="78"/>
      <c r="AH107" s="78"/>
      <c r="AI107" s="78"/>
      <c r="AJ107" s="78"/>
      <c r="AK107" s="78"/>
      <c r="AL107" s="78"/>
      <c r="AM107" s="78"/>
      <c r="AN107" s="78"/>
      <c r="AO107" s="78"/>
      <c r="AP107" s="78"/>
      <c r="AQ107" s="78"/>
      <c r="AR107" s="78"/>
      <c r="AS107" s="78"/>
      <c r="AT107" s="78"/>
      <c r="AU107" s="78"/>
      <c r="AV107" s="78"/>
      <c r="AW107" s="78"/>
      <c r="AX107" s="78"/>
      <c r="AY107" s="78"/>
      <c r="AZ107" s="78"/>
      <c r="BA107" s="78"/>
      <c r="BB107" s="78"/>
      <c r="BC107" s="78"/>
      <c r="BD107" s="78"/>
      <c r="BE107" s="78"/>
      <c r="BF107" s="78"/>
      <c r="BG107" s="78"/>
      <c r="BH107" s="78"/>
      <c r="BI107" s="78"/>
      <c r="BJ107" s="78"/>
      <c r="BK107" s="78"/>
      <c r="BL107" s="78"/>
      <c r="BM107" s="78"/>
      <c r="BN107" s="78"/>
      <c r="BO107" s="78"/>
      <c r="BP107" s="78"/>
      <c r="BQ107" s="78"/>
      <c r="BR107" s="78"/>
      <c r="BS107" s="78"/>
      <c r="BT107" s="78">
        <v>80</v>
      </c>
      <c r="BU107" s="78"/>
      <c r="BV107" s="78"/>
      <c r="BW107" s="78"/>
      <c r="BX107" s="78"/>
      <c r="BY107" s="78"/>
      <c r="BZ107" s="78"/>
      <c r="CA107" s="78"/>
      <c r="CB107" s="78"/>
      <c r="CC107" s="78"/>
      <c r="CD107" s="78"/>
      <c r="CE107" s="78"/>
      <c r="CF107" s="78"/>
      <c r="CG107" s="78"/>
      <c r="CH107" s="78"/>
      <c r="CI107" s="78"/>
      <c r="CJ107" s="78"/>
      <c r="CK107" s="9"/>
      <c r="CL107" s="9"/>
      <c r="CM107" s="9"/>
      <c r="CN107" s="9"/>
      <c r="CO107" s="9"/>
      <c r="CP107" s="9"/>
      <c r="CQ107" s="9"/>
      <c r="CR107" s="9"/>
      <c r="CS107" s="9"/>
      <c r="CT107" s="9"/>
      <c r="CU107" s="9"/>
      <c r="CV107" s="9"/>
      <c r="CW107" s="9"/>
    </row>
    <row r="108" spans="1:101" ht="21" x14ac:dyDescent="0.25">
      <c r="A108" s="1">
        <v>104</v>
      </c>
      <c r="B108" s="79">
        <v>45442</v>
      </c>
      <c r="C108" s="75"/>
      <c r="D108" s="77">
        <v>75</v>
      </c>
      <c r="E108" s="75" t="s">
        <v>350</v>
      </c>
      <c r="F108" s="72" t="s">
        <v>121</v>
      </c>
      <c r="G108" s="76" t="str">
        <f t="shared" ca="1" si="6"/>
        <v>متزن</v>
      </c>
      <c r="H108" s="8">
        <f ca="1">SUMIF(J$4:$DF107,$J$4,J108:DF108)</f>
        <v>70</v>
      </c>
      <c r="I108" s="8">
        <f t="shared" si="7"/>
        <v>70</v>
      </c>
      <c r="J108" s="78"/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>
        <v>70</v>
      </c>
      <c r="V108" s="78"/>
      <c r="W108" s="78"/>
      <c r="X108" s="78"/>
      <c r="Y108" s="78"/>
      <c r="Z108" s="78"/>
      <c r="AA108" s="78"/>
      <c r="AB108" s="78"/>
      <c r="AC108" s="78"/>
      <c r="AD108" s="78"/>
      <c r="AE108" s="78"/>
      <c r="AF108" s="78"/>
      <c r="AG108" s="78"/>
      <c r="AH108" s="78"/>
      <c r="AI108" s="78"/>
      <c r="AJ108" s="78"/>
      <c r="AK108" s="78"/>
      <c r="AL108" s="78"/>
      <c r="AM108" s="78"/>
      <c r="AN108" s="78"/>
      <c r="AO108" s="78"/>
      <c r="AP108" s="78"/>
      <c r="AQ108" s="78"/>
      <c r="AR108" s="78"/>
      <c r="AS108" s="78"/>
      <c r="AT108" s="78"/>
      <c r="AU108" s="78"/>
      <c r="AV108" s="78"/>
      <c r="AW108" s="78"/>
      <c r="AX108" s="78"/>
      <c r="AY108" s="78"/>
      <c r="AZ108" s="78"/>
      <c r="BA108" s="78"/>
      <c r="BB108" s="78"/>
      <c r="BC108" s="78"/>
      <c r="BD108" s="78"/>
      <c r="BE108" s="78"/>
      <c r="BF108" s="78"/>
      <c r="BG108" s="78"/>
      <c r="BH108" s="78"/>
      <c r="BI108" s="78"/>
      <c r="BJ108" s="78"/>
      <c r="BK108" s="78"/>
      <c r="BL108" s="78"/>
      <c r="BM108" s="78"/>
      <c r="BN108" s="78"/>
      <c r="BO108" s="78"/>
      <c r="BP108" s="78"/>
      <c r="BQ108" s="78"/>
      <c r="BR108" s="78"/>
      <c r="BS108" s="78"/>
      <c r="BT108" s="78">
        <v>70</v>
      </c>
      <c r="BU108" s="78"/>
      <c r="BV108" s="78"/>
      <c r="BW108" s="78"/>
      <c r="BX108" s="78"/>
      <c r="BY108" s="78"/>
      <c r="BZ108" s="78"/>
      <c r="CA108" s="78"/>
      <c r="CB108" s="78"/>
      <c r="CC108" s="78"/>
      <c r="CD108" s="78"/>
      <c r="CE108" s="78"/>
      <c r="CF108" s="78"/>
      <c r="CG108" s="78"/>
      <c r="CH108" s="78"/>
      <c r="CI108" s="78"/>
      <c r="CJ108" s="78"/>
      <c r="CK108" s="9"/>
      <c r="CL108" s="9"/>
      <c r="CM108" s="9"/>
      <c r="CN108" s="9"/>
      <c r="CO108" s="9"/>
      <c r="CP108" s="9"/>
      <c r="CQ108" s="9"/>
      <c r="CR108" s="9"/>
      <c r="CS108" s="9"/>
      <c r="CT108" s="9"/>
      <c r="CU108" s="9"/>
      <c r="CV108" s="9"/>
      <c r="CW108" s="9"/>
    </row>
    <row r="109" spans="1:101" ht="21" x14ac:dyDescent="0.25">
      <c r="A109" s="1">
        <v>105</v>
      </c>
      <c r="B109" s="79">
        <v>45442</v>
      </c>
      <c r="C109" s="1"/>
      <c r="D109" s="77">
        <v>75</v>
      </c>
      <c r="E109" s="1" t="s">
        <v>351</v>
      </c>
      <c r="F109" s="72" t="s">
        <v>121</v>
      </c>
      <c r="G109" s="76" t="str">
        <f t="shared" ref="G109" ca="1" si="12">IF(H109=I109,"متزن","غيرمتزن")</f>
        <v>متزن</v>
      </c>
      <c r="H109" s="8">
        <f ca="1">SUMIF(J$4:$DF108,$J$4,J109:DF109)</f>
        <v>100</v>
      </c>
      <c r="I109" s="8">
        <f t="shared" ref="I109" si="13">SUMIF($J$4:$DF$4,$K$4,J109:DF109)</f>
        <v>100</v>
      </c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>
        <v>100</v>
      </c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>
        <v>100</v>
      </c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9"/>
      <c r="CL109" s="9"/>
      <c r="CM109" s="9"/>
      <c r="CN109" s="9"/>
      <c r="CO109" s="9"/>
      <c r="CP109" s="9"/>
      <c r="CQ109" s="9"/>
      <c r="CR109" s="9"/>
      <c r="CS109" s="9"/>
      <c r="CT109" s="9"/>
      <c r="CU109" s="9"/>
      <c r="CV109" s="9"/>
      <c r="CW109" s="9"/>
    </row>
    <row r="110" spans="1:101" ht="21" x14ac:dyDescent="0.25">
      <c r="A110" s="1">
        <v>106</v>
      </c>
      <c r="B110" s="79">
        <v>45442</v>
      </c>
      <c r="C110" s="75"/>
      <c r="D110" s="77">
        <v>75</v>
      </c>
      <c r="E110" s="75" t="s">
        <v>352</v>
      </c>
      <c r="F110" s="72" t="s">
        <v>121</v>
      </c>
      <c r="G110" s="76" t="str">
        <f t="shared" ref="G110:G132" ca="1" si="14">IF(H110=I110,"متزن","غيرمتزن")</f>
        <v>متزن</v>
      </c>
      <c r="H110" s="8">
        <f ca="1">SUMIF(J$4:$DF109,$J$4,J110:DF110)</f>
        <v>7500</v>
      </c>
      <c r="I110" s="8">
        <f t="shared" ref="I110:I132" si="15">SUMIF($J$4:$DF$4,$K$4,J110:DF110)</f>
        <v>7500</v>
      </c>
      <c r="J110" s="78"/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>
        <v>7500</v>
      </c>
      <c r="V110" s="78"/>
      <c r="W110" s="78"/>
      <c r="X110" s="78"/>
      <c r="Y110" s="78"/>
      <c r="Z110" s="78"/>
      <c r="AA110" s="78"/>
      <c r="AB110" s="78"/>
      <c r="AC110" s="78"/>
      <c r="AD110" s="78"/>
      <c r="AE110" s="78"/>
      <c r="AF110" s="78"/>
      <c r="AG110" s="78"/>
      <c r="AH110" s="78"/>
      <c r="AI110" s="78"/>
      <c r="AJ110" s="78"/>
      <c r="AK110" s="78"/>
      <c r="AL110" s="78"/>
      <c r="AM110" s="78"/>
      <c r="AN110" s="78"/>
      <c r="AO110" s="78"/>
      <c r="AP110" s="78"/>
      <c r="AQ110" s="78"/>
      <c r="AR110" s="78"/>
      <c r="AS110" s="78"/>
      <c r="AT110" s="78"/>
      <c r="AU110" s="78"/>
      <c r="AV110" s="78"/>
      <c r="AW110" s="78"/>
      <c r="AX110" s="78"/>
      <c r="AY110" s="78"/>
      <c r="AZ110" s="78"/>
      <c r="BA110" s="78"/>
      <c r="BB110" s="78"/>
      <c r="BC110" s="78"/>
      <c r="BD110" s="78"/>
      <c r="BE110" s="78"/>
      <c r="BF110" s="78"/>
      <c r="BG110" s="78"/>
      <c r="BH110" s="78"/>
      <c r="BI110" s="78"/>
      <c r="BJ110" s="78"/>
      <c r="BK110" s="78"/>
      <c r="BL110" s="78"/>
      <c r="BM110" s="78"/>
      <c r="BN110" s="78"/>
      <c r="BO110" s="78"/>
      <c r="BP110" s="78"/>
      <c r="BQ110" s="78"/>
      <c r="BR110" s="78"/>
      <c r="BS110" s="78"/>
      <c r="BT110" s="78">
        <v>7500</v>
      </c>
      <c r="BU110" s="78"/>
      <c r="BV110" s="78"/>
      <c r="BW110" s="78"/>
      <c r="BX110" s="78"/>
      <c r="BY110" s="78"/>
      <c r="BZ110" s="78"/>
      <c r="CA110" s="78"/>
      <c r="CB110" s="78"/>
      <c r="CC110" s="78"/>
      <c r="CD110" s="78"/>
      <c r="CE110" s="78"/>
      <c r="CF110" s="78"/>
      <c r="CG110" s="78"/>
      <c r="CH110" s="78"/>
      <c r="CI110" s="78"/>
      <c r="CJ110" s="78"/>
      <c r="CK110" s="9"/>
      <c r="CL110" s="9"/>
      <c r="CM110" s="9"/>
      <c r="CN110" s="9"/>
      <c r="CO110" s="9"/>
      <c r="CP110" s="9"/>
      <c r="CQ110" s="9"/>
      <c r="CR110" s="9"/>
      <c r="CS110" s="9"/>
      <c r="CT110" s="9"/>
      <c r="CU110" s="9"/>
      <c r="CV110" s="9"/>
      <c r="CW110" s="9"/>
    </row>
    <row r="111" spans="1:101" ht="21" x14ac:dyDescent="0.25">
      <c r="A111" s="1">
        <v>107</v>
      </c>
      <c r="B111" s="79">
        <v>45442</v>
      </c>
      <c r="C111" s="75"/>
      <c r="D111" s="77">
        <v>75</v>
      </c>
      <c r="E111" s="75" t="s">
        <v>353</v>
      </c>
      <c r="F111" s="72" t="s">
        <v>121</v>
      </c>
      <c r="G111" s="76" t="str">
        <f t="shared" ca="1" si="14"/>
        <v>متزن</v>
      </c>
      <c r="H111" s="8">
        <f ca="1">SUMIF(J$4:$DF110,$J$4,J111:DF111)</f>
        <v>4000</v>
      </c>
      <c r="I111" s="8">
        <f t="shared" si="15"/>
        <v>4000</v>
      </c>
      <c r="J111" s="78"/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>
        <v>4000</v>
      </c>
      <c r="V111" s="78"/>
      <c r="W111" s="78"/>
      <c r="X111" s="78"/>
      <c r="Y111" s="78"/>
      <c r="Z111" s="78"/>
      <c r="AA111" s="78"/>
      <c r="AB111" s="78"/>
      <c r="AC111" s="78"/>
      <c r="AD111" s="78"/>
      <c r="AE111" s="78"/>
      <c r="AF111" s="78"/>
      <c r="AG111" s="78"/>
      <c r="AH111" s="78"/>
      <c r="AI111" s="78"/>
      <c r="AJ111" s="78"/>
      <c r="AK111" s="78"/>
      <c r="AL111" s="78"/>
      <c r="AM111" s="78"/>
      <c r="AN111" s="78"/>
      <c r="AO111" s="78"/>
      <c r="AP111" s="78"/>
      <c r="AQ111" s="78"/>
      <c r="AR111" s="78"/>
      <c r="AS111" s="78"/>
      <c r="AT111" s="78"/>
      <c r="AU111" s="78"/>
      <c r="AV111" s="78"/>
      <c r="AW111" s="78"/>
      <c r="AX111" s="78"/>
      <c r="AY111" s="78"/>
      <c r="AZ111" s="78"/>
      <c r="BA111" s="78"/>
      <c r="BB111" s="78"/>
      <c r="BC111" s="78"/>
      <c r="BD111" s="78"/>
      <c r="BE111" s="78"/>
      <c r="BF111" s="78"/>
      <c r="BG111" s="78"/>
      <c r="BH111" s="78"/>
      <c r="BI111" s="78"/>
      <c r="BJ111" s="78"/>
      <c r="BK111" s="78"/>
      <c r="BL111" s="78"/>
      <c r="BM111" s="78"/>
      <c r="BN111" s="78"/>
      <c r="BO111" s="78"/>
      <c r="BP111" s="78"/>
      <c r="BQ111" s="78"/>
      <c r="BR111" s="78"/>
      <c r="BS111" s="78"/>
      <c r="BT111" s="78">
        <v>4000</v>
      </c>
      <c r="BU111" s="78"/>
      <c r="BV111" s="78"/>
      <c r="BW111" s="78"/>
      <c r="BX111" s="78"/>
      <c r="BY111" s="78"/>
      <c r="BZ111" s="78"/>
      <c r="CA111" s="78"/>
      <c r="CB111" s="78"/>
      <c r="CC111" s="78"/>
      <c r="CD111" s="78"/>
      <c r="CE111" s="78"/>
      <c r="CF111" s="78"/>
      <c r="CG111" s="78"/>
      <c r="CH111" s="78"/>
      <c r="CI111" s="78"/>
      <c r="CJ111" s="78"/>
      <c r="CK111" s="9"/>
      <c r="CL111" s="9"/>
      <c r="CM111" s="9"/>
      <c r="CN111" s="9"/>
      <c r="CO111" s="9"/>
      <c r="CP111" s="9"/>
      <c r="CQ111" s="9"/>
      <c r="CR111" s="9"/>
      <c r="CS111" s="9"/>
      <c r="CT111" s="9"/>
      <c r="CU111" s="9"/>
      <c r="CV111" s="9"/>
      <c r="CW111" s="9"/>
    </row>
    <row r="112" spans="1:101" ht="21" x14ac:dyDescent="0.25">
      <c r="A112" s="1">
        <v>108</v>
      </c>
      <c r="B112" s="79">
        <v>45442</v>
      </c>
      <c r="C112" s="75"/>
      <c r="D112" s="77">
        <v>75</v>
      </c>
      <c r="E112" s="75" t="s">
        <v>354</v>
      </c>
      <c r="F112" s="72" t="s">
        <v>121</v>
      </c>
      <c r="G112" s="76" t="str">
        <f t="shared" ca="1" si="14"/>
        <v>متزن</v>
      </c>
      <c r="H112" s="8">
        <f ca="1">SUMIF(J$4:$DF111,$J$4,J112:DF112)</f>
        <v>4875</v>
      </c>
      <c r="I112" s="8">
        <f t="shared" si="15"/>
        <v>4875</v>
      </c>
      <c r="J112" s="78"/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>
        <v>4875</v>
      </c>
      <c r="V112" s="78"/>
      <c r="W112" s="78"/>
      <c r="X112" s="78"/>
      <c r="Y112" s="78"/>
      <c r="Z112" s="78"/>
      <c r="AA112" s="78"/>
      <c r="AB112" s="78"/>
      <c r="AC112" s="78"/>
      <c r="AD112" s="78"/>
      <c r="AE112" s="78"/>
      <c r="AF112" s="78"/>
      <c r="AG112" s="78"/>
      <c r="AH112" s="78"/>
      <c r="AI112" s="78"/>
      <c r="AJ112" s="78"/>
      <c r="AK112" s="78"/>
      <c r="AL112" s="78"/>
      <c r="AM112" s="78"/>
      <c r="AN112" s="78"/>
      <c r="AO112" s="78"/>
      <c r="AP112" s="78"/>
      <c r="AQ112" s="78"/>
      <c r="AR112" s="78"/>
      <c r="AS112" s="78"/>
      <c r="AT112" s="78"/>
      <c r="AU112" s="78"/>
      <c r="AV112" s="78"/>
      <c r="AW112" s="78"/>
      <c r="AX112" s="78"/>
      <c r="AY112" s="78"/>
      <c r="AZ112" s="78"/>
      <c r="BA112" s="78"/>
      <c r="BB112" s="78"/>
      <c r="BC112" s="78"/>
      <c r="BD112" s="78"/>
      <c r="BE112" s="78"/>
      <c r="BF112" s="78"/>
      <c r="BG112" s="78"/>
      <c r="BH112" s="78"/>
      <c r="BI112" s="78"/>
      <c r="BJ112" s="78"/>
      <c r="BK112" s="78"/>
      <c r="BL112" s="78"/>
      <c r="BM112" s="78"/>
      <c r="BN112" s="78"/>
      <c r="BO112" s="78"/>
      <c r="BP112" s="78"/>
      <c r="BQ112" s="78"/>
      <c r="BR112" s="78"/>
      <c r="BS112" s="78"/>
      <c r="BT112" s="78">
        <v>4875</v>
      </c>
      <c r="BU112" s="78"/>
      <c r="BV112" s="78"/>
      <c r="BW112" s="78"/>
      <c r="BX112" s="78"/>
      <c r="BY112" s="78"/>
      <c r="BZ112" s="78"/>
      <c r="CA112" s="78"/>
      <c r="CB112" s="78"/>
      <c r="CC112" s="78"/>
      <c r="CD112" s="78"/>
      <c r="CE112" s="78"/>
      <c r="CF112" s="78"/>
      <c r="CG112" s="78"/>
      <c r="CH112" s="78"/>
      <c r="CI112" s="78"/>
      <c r="CJ112" s="78"/>
      <c r="CK112" s="9"/>
      <c r="CL112" s="9"/>
      <c r="CM112" s="9"/>
      <c r="CN112" s="9"/>
      <c r="CO112" s="9"/>
      <c r="CP112" s="9"/>
      <c r="CQ112" s="9"/>
      <c r="CR112" s="9"/>
      <c r="CS112" s="9"/>
      <c r="CT112" s="9"/>
      <c r="CU112" s="9"/>
      <c r="CV112" s="9"/>
      <c r="CW112" s="9"/>
    </row>
    <row r="113" spans="1:101" ht="21" x14ac:dyDescent="0.25">
      <c r="A113" s="1">
        <v>109</v>
      </c>
      <c r="B113" s="79">
        <v>45442</v>
      </c>
      <c r="C113" s="75"/>
      <c r="D113" s="77">
        <v>75</v>
      </c>
      <c r="E113" s="75" t="s">
        <v>355</v>
      </c>
      <c r="F113" s="72" t="s">
        <v>121</v>
      </c>
      <c r="G113" s="76" t="str">
        <f t="shared" ca="1" si="14"/>
        <v>متزن</v>
      </c>
      <c r="H113" s="8">
        <f ca="1">SUMIF(J$4:$DF112,$J$4,J113:DF113)</f>
        <v>8400</v>
      </c>
      <c r="I113" s="8">
        <f t="shared" si="15"/>
        <v>8400</v>
      </c>
      <c r="J113" s="78"/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>
        <v>8400</v>
      </c>
      <c r="V113" s="78"/>
      <c r="W113" s="78"/>
      <c r="X113" s="78"/>
      <c r="Y113" s="78"/>
      <c r="Z113" s="78"/>
      <c r="AA113" s="78"/>
      <c r="AB113" s="78"/>
      <c r="AC113" s="78"/>
      <c r="AD113" s="78"/>
      <c r="AE113" s="78"/>
      <c r="AF113" s="78"/>
      <c r="AG113" s="78"/>
      <c r="AH113" s="78"/>
      <c r="AI113" s="78"/>
      <c r="AJ113" s="78"/>
      <c r="AK113" s="78"/>
      <c r="AL113" s="78"/>
      <c r="AM113" s="78"/>
      <c r="AN113" s="78"/>
      <c r="AO113" s="78"/>
      <c r="AP113" s="78"/>
      <c r="AQ113" s="78"/>
      <c r="AR113" s="78"/>
      <c r="AS113" s="78"/>
      <c r="AT113" s="78"/>
      <c r="AU113" s="78"/>
      <c r="AV113" s="78"/>
      <c r="AW113" s="78"/>
      <c r="AX113" s="78"/>
      <c r="AY113" s="78"/>
      <c r="AZ113" s="78"/>
      <c r="BA113" s="78"/>
      <c r="BB113" s="78"/>
      <c r="BC113" s="78"/>
      <c r="BD113" s="78"/>
      <c r="BE113" s="78"/>
      <c r="BF113" s="78"/>
      <c r="BG113" s="78"/>
      <c r="BH113" s="78"/>
      <c r="BI113" s="78"/>
      <c r="BJ113" s="78"/>
      <c r="BK113" s="78"/>
      <c r="BL113" s="78"/>
      <c r="BM113" s="78"/>
      <c r="BN113" s="78"/>
      <c r="BO113" s="78"/>
      <c r="BP113" s="78"/>
      <c r="BQ113" s="78"/>
      <c r="BR113" s="78"/>
      <c r="BS113" s="78"/>
      <c r="BT113" s="78">
        <v>8400</v>
      </c>
      <c r="BU113" s="78"/>
      <c r="BV113" s="78"/>
      <c r="BW113" s="78"/>
      <c r="BX113" s="78"/>
      <c r="BY113" s="78"/>
      <c r="BZ113" s="78"/>
      <c r="CA113" s="78"/>
      <c r="CB113" s="78"/>
      <c r="CC113" s="78"/>
      <c r="CD113" s="78"/>
      <c r="CE113" s="78"/>
      <c r="CF113" s="78"/>
      <c r="CG113" s="78"/>
      <c r="CH113" s="78"/>
      <c r="CI113" s="78"/>
      <c r="CJ113" s="78"/>
      <c r="CK113" s="9"/>
      <c r="CL113" s="9"/>
      <c r="CM113" s="9"/>
      <c r="CN113" s="9"/>
      <c r="CO113" s="9"/>
      <c r="CP113" s="9"/>
      <c r="CQ113" s="9"/>
      <c r="CR113" s="9"/>
      <c r="CS113" s="9"/>
      <c r="CT113" s="9"/>
      <c r="CU113" s="9"/>
      <c r="CV113" s="9"/>
      <c r="CW113" s="9"/>
    </row>
    <row r="114" spans="1:101" ht="21" x14ac:dyDescent="0.25">
      <c r="A114" s="1">
        <v>110</v>
      </c>
      <c r="B114" s="79">
        <v>45442</v>
      </c>
      <c r="C114" s="75"/>
      <c r="D114" s="77">
        <v>75</v>
      </c>
      <c r="E114" s="75" t="s">
        <v>356</v>
      </c>
      <c r="F114" s="72" t="s">
        <v>121</v>
      </c>
      <c r="G114" s="76" t="str">
        <f t="shared" ca="1" si="14"/>
        <v>متزن</v>
      </c>
      <c r="H114" s="8">
        <f ca="1">SUMIF(J$4:$DF113,$J$4,J114:DF114)</f>
        <v>200</v>
      </c>
      <c r="I114" s="8">
        <f t="shared" si="15"/>
        <v>200</v>
      </c>
      <c r="J114" s="78"/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>
        <v>200</v>
      </c>
      <c r="V114" s="78"/>
      <c r="W114" s="78"/>
      <c r="X114" s="78"/>
      <c r="Y114" s="78"/>
      <c r="Z114" s="78"/>
      <c r="AA114" s="78"/>
      <c r="AB114" s="78"/>
      <c r="AC114" s="78"/>
      <c r="AD114" s="78"/>
      <c r="AE114" s="78"/>
      <c r="AF114" s="78"/>
      <c r="AG114" s="78"/>
      <c r="AH114" s="78"/>
      <c r="AI114" s="78"/>
      <c r="AJ114" s="78"/>
      <c r="AK114" s="78"/>
      <c r="AL114" s="78"/>
      <c r="AM114" s="78"/>
      <c r="AN114" s="78"/>
      <c r="AO114" s="78"/>
      <c r="AP114" s="78"/>
      <c r="AQ114" s="78"/>
      <c r="AR114" s="78"/>
      <c r="AS114" s="78"/>
      <c r="AT114" s="78"/>
      <c r="AU114" s="78"/>
      <c r="AV114" s="78"/>
      <c r="AW114" s="78"/>
      <c r="AX114" s="78"/>
      <c r="AY114" s="78"/>
      <c r="AZ114" s="78"/>
      <c r="BA114" s="78"/>
      <c r="BB114" s="78"/>
      <c r="BC114" s="78"/>
      <c r="BD114" s="78"/>
      <c r="BE114" s="78"/>
      <c r="BF114" s="78"/>
      <c r="BG114" s="78"/>
      <c r="BH114" s="78"/>
      <c r="BI114" s="78"/>
      <c r="BJ114" s="78"/>
      <c r="BK114" s="78"/>
      <c r="BL114" s="78"/>
      <c r="BM114" s="78"/>
      <c r="BN114" s="78"/>
      <c r="BO114" s="78"/>
      <c r="BP114" s="78"/>
      <c r="BQ114" s="78"/>
      <c r="BR114" s="78"/>
      <c r="BS114" s="78"/>
      <c r="BT114" s="78">
        <v>200</v>
      </c>
      <c r="BU114" s="78"/>
      <c r="BV114" s="78"/>
      <c r="BW114" s="78"/>
      <c r="BX114" s="78"/>
      <c r="BY114" s="78"/>
      <c r="BZ114" s="78"/>
      <c r="CA114" s="78"/>
      <c r="CB114" s="78"/>
      <c r="CC114" s="78"/>
      <c r="CD114" s="78"/>
      <c r="CE114" s="78"/>
      <c r="CF114" s="78"/>
      <c r="CG114" s="78"/>
      <c r="CH114" s="78"/>
      <c r="CI114" s="78"/>
      <c r="CJ114" s="78"/>
      <c r="CK114" s="9"/>
      <c r="CL114" s="9"/>
      <c r="CM114" s="9"/>
      <c r="CN114" s="9"/>
      <c r="CO114" s="9"/>
      <c r="CP114" s="9"/>
      <c r="CQ114" s="9"/>
      <c r="CR114" s="9"/>
      <c r="CS114" s="9"/>
      <c r="CT114" s="9"/>
      <c r="CU114" s="9"/>
      <c r="CV114" s="9"/>
      <c r="CW114" s="9"/>
    </row>
    <row r="115" spans="1:101" ht="21" x14ac:dyDescent="0.25">
      <c r="A115" s="1">
        <v>111</v>
      </c>
      <c r="B115" s="79">
        <v>45442</v>
      </c>
      <c r="C115" s="75"/>
      <c r="D115" s="77">
        <v>75</v>
      </c>
      <c r="E115" s="75" t="s">
        <v>357</v>
      </c>
      <c r="F115" s="72" t="s">
        <v>121</v>
      </c>
      <c r="G115" s="76" t="str">
        <f t="shared" ca="1" si="14"/>
        <v>متزن</v>
      </c>
      <c r="H115" s="8">
        <f ca="1">SUMIF(J$4:$DF114,$J$4,J115:DF115)</f>
        <v>6000</v>
      </c>
      <c r="I115" s="8">
        <f t="shared" si="15"/>
        <v>6000</v>
      </c>
      <c r="J115" s="78"/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>
        <v>6000</v>
      </c>
      <c r="V115" s="78"/>
      <c r="W115" s="78"/>
      <c r="X115" s="78"/>
      <c r="Y115" s="78"/>
      <c r="Z115" s="78"/>
      <c r="AA115" s="78"/>
      <c r="AB115" s="78"/>
      <c r="AC115" s="78"/>
      <c r="AD115" s="78"/>
      <c r="AE115" s="78"/>
      <c r="AF115" s="78"/>
      <c r="AG115" s="78"/>
      <c r="AH115" s="78"/>
      <c r="AI115" s="78"/>
      <c r="AJ115" s="78"/>
      <c r="AK115" s="78"/>
      <c r="AL115" s="78"/>
      <c r="AM115" s="78"/>
      <c r="AN115" s="78"/>
      <c r="AO115" s="78"/>
      <c r="AP115" s="78"/>
      <c r="AQ115" s="78"/>
      <c r="AR115" s="78"/>
      <c r="AS115" s="78"/>
      <c r="AT115" s="78"/>
      <c r="AU115" s="78"/>
      <c r="AV115" s="78"/>
      <c r="AW115" s="78"/>
      <c r="AX115" s="78"/>
      <c r="AY115" s="78"/>
      <c r="AZ115" s="78"/>
      <c r="BA115" s="78"/>
      <c r="BB115" s="78"/>
      <c r="BC115" s="78"/>
      <c r="BD115" s="78"/>
      <c r="BE115" s="78"/>
      <c r="BF115" s="78"/>
      <c r="BG115" s="78"/>
      <c r="BH115" s="78"/>
      <c r="BI115" s="78"/>
      <c r="BJ115" s="78"/>
      <c r="BK115" s="78"/>
      <c r="BL115" s="78"/>
      <c r="BM115" s="78"/>
      <c r="BN115" s="78"/>
      <c r="BO115" s="78"/>
      <c r="BP115" s="78"/>
      <c r="BQ115" s="78"/>
      <c r="BR115" s="78"/>
      <c r="BS115" s="78"/>
      <c r="BT115" s="78">
        <v>6000</v>
      </c>
      <c r="BU115" s="78"/>
      <c r="BV115" s="78"/>
      <c r="BW115" s="78"/>
      <c r="BX115" s="78"/>
      <c r="BY115" s="78"/>
      <c r="BZ115" s="78"/>
      <c r="CA115" s="78"/>
      <c r="CB115" s="78"/>
      <c r="CC115" s="78"/>
      <c r="CD115" s="78"/>
      <c r="CE115" s="78"/>
      <c r="CF115" s="78"/>
      <c r="CG115" s="78"/>
      <c r="CH115" s="78"/>
      <c r="CI115" s="78"/>
      <c r="CJ115" s="78"/>
      <c r="CK115" s="9"/>
      <c r="CL115" s="9"/>
      <c r="CM115" s="9"/>
      <c r="CN115" s="9"/>
      <c r="CO115" s="9"/>
      <c r="CP115" s="9"/>
      <c r="CQ115" s="9"/>
      <c r="CR115" s="9"/>
      <c r="CS115" s="9"/>
      <c r="CT115" s="9"/>
      <c r="CU115" s="9"/>
      <c r="CV115" s="9"/>
      <c r="CW115" s="9"/>
    </row>
    <row r="116" spans="1:101" ht="21" x14ac:dyDescent="0.25">
      <c r="A116" s="1">
        <v>112</v>
      </c>
      <c r="B116" s="75"/>
      <c r="C116" s="75"/>
      <c r="D116" s="77"/>
      <c r="E116" s="75"/>
      <c r="F116" s="72"/>
      <c r="G116" s="76" t="str">
        <f t="shared" ca="1" si="14"/>
        <v>متزن</v>
      </c>
      <c r="H116" s="8">
        <f ca="1">SUMIF(J$4:$DF115,$J$4,J116:DF116)</f>
        <v>0</v>
      </c>
      <c r="I116" s="8">
        <f t="shared" si="15"/>
        <v>0</v>
      </c>
      <c r="J116" s="78"/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  <c r="AC116" s="78"/>
      <c r="AD116" s="78"/>
      <c r="AE116" s="78"/>
      <c r="AF116" s="78"/>
      <c r="AG116" s="78"/>
      <c r="AH116" s="78"/>
      <c r="AI116" s="78"/>
      <c r="AJ116" s="78"/>
      <c r="AK116" s="78"/>
      <c r="AL116" s="78"/>
      <c r="AM116" s="78"/>
      <c r="AN116" s="78"/>
      <c r="AO116" s="78"/>
      <c r="AP116" s="78"/>
      <c r="AQ116" s="78"/>
      <c r="AR116" s="78"/>
      <c r="AS116" s="78"/>
      <c r="AT116" s="78"/>
      <c r="AU116" s="78"/>
      <c r="AV116" s="78"/>
      <c r="AW116" s="78"/>
      <c r="AX116" s="78"/>
      <c r="AY116" s="78"/>
      <c r="AZ116" s="78"/>
      <c r="BA116" s="78"/>
      <c r="BB116" s="78"/>
      <c r="BC116" s="78"/>
      <c r="BD116" s="78"/>
      <c r="BE116" s="78"/>
      <c r="BF116" s="78"/>
      <c r="BG116" s="78"/>
      <c r="BH116" s="78"/>
      <c r="BI116" s="78"/>
      <c r="BJ116" s="78"/>
      <c r="BK116" s="78"/>
      <c r="BL116" s="78"/>
      <c r="BM116" s="78"/>
      <c r="BN116" s="78"/>
      <c r="BO116" s="78"/>
      <c r="BP116" s="78"/>
      <c r="BQ116" s="78"/>
      <c r="BR116" s="78"/>
      <c r="BS116" s="78"/>
      <c r="BT116" s="78"/>
      <c r="BU116" s="78"/>
      <c r="BV116" s="78"/>
      <c r="BW116" s="78"/>
      <c r="BX116" s="78"/>
      <c r="BY116" s="78"/>
      <c r="BZ116" s="78"/>
      <c r="CA116" s="78"/>
      <c r="CB116" s="78"/>
      <c r="CC116" s="78"/>
      <c r="CD116" s="78"/>
      <c r="CE116" s="78"/>
      <c r="CF116" s="78"/>
      <c r="CG116" s="78"/>
      <c r="CH116" s="78"/>
      <c r="CI116" s="78"/>
      <c r="CJ116" s="78"/>
      <c r="CK116" s="9"/>
      <c r="CL116" s="9"/>
      <c r="CM116" s="9"/>
      <c r="CN116" s="9"/>
      <c r="CO116" s="9"/>
      <c r="CP116" s="9"/>
      <c r="CQ116" s="9"/>
      <c r="CR116" s="9"/>
      <c r="CS116" s="9"/>
      <c r="CT116" s="9"/>
      <c r="CU116" s="9"/>
      <c r="CV116" s="9"/>
      <c r="CW116" s="9"/>
    </row>
    <row r="117" spans="1:101" ht="21" x14ac:dyDescent="0.25">
      <c r="A117" s="1">
        <v>113</v>
      </c>
      <c r="B117" s="75"/>
      <c r="C117" s="75"/>
      <c r="D117" s="77"/>
      <c r="E117" s="75"/>
      <c r="F117" s="72"/>
      <c r="G117" s="76" t="str">
        <f t="shared" ca="1" si="14"/>
        <v>متزن</v>
      </c>
      <c r="H117" s="8">
        <f ca="1">SUMIF(J$4:$DF116,$J$4,J117:DF117)</f>
        <v>0</v>
      </c>
      <c r="I117" s="8">
        <f t="shared" si="15"/>
        <v>0</v>
      </c>
      <c r="J117" s="78"/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  <c r="AC117" s="78"/>
      <c r="AD117" s="78"/>
      <c r="AE117" s="78"/>
      <c r="AF117" s="78"/>
      <c r="AG117" s="78"/>
      <c r="AH117" s="78"/>
      <c r="AI117" s="78"/>
      <c r="AJ117" s="78"/>
      <c r="AK117" s="78"/>
      <c r="AL117" s="78"/>
      <c r="AM117" s="78"/>
      <c r="AN117" s="78"/>
      <c r="AO117" s="78"/>
      <c r="AP117" s="78"/>
      <c r="AQ117" s="78"/>
      <c r="AR117" s="78"/>
      <c r="AS117" s="78"/>
      <c r="AT117" s="78"/>
      <c r="AU117" s="78"/>
      <c r="AV117" s="78"/>
      <c r="AW117" s="78"/>
      <c r="AX117" s="78"/>
      <c r="AY117" s="78"/>
      <c r="AZ117" s="78"/>
      <c r="BA117" s="78"/>
      <c r="BB117" s="78"/>
      <c r="BC117" s="78"/>
      <c r="BD117" s="78"/>
      <c r="BE117" s="78"/>
      <c r="BF117" s="78"/>
      <c r="BG117" s="78"/>
      <c r="BH117" s="78"/>
      <c r="BI117" s="78"/>
      <c r="BJ117" s="78"/>
      <c r="BK117" s="78"/>
      <c r="BL117" s="78"/>
      <c r="BM117" s="78"/>
      <c r="BN117" s="78"/>
      <c r="BO117" s="78"/>
      <c r="BP117" s="78"/>
      <c r="BQ117" s="78"/>
      <c r="BR117" s="78"/>
      <c r="BS117" s="78"/>
      <c r="BT117" s="78"/>
      <c r="BU117" s="78"/>
      <c r="BV117" s="78"/>
      <c r="BW117" s="78"/>
      <c r="BX117" s="78"/>
      <c r="BY117" s="78"/>
      <c r="BZ117" s="78"/>
      <c r="CA117" s="78"/>
      <c r="CB117" s="78"/>
      <c r="CC117" s="78"/>
      <c r="CD117" s="78"/>
      <c r="CE117" s="78"/>
      <c r="CF117" s="78"/>
      <c r="CG117" s="78"/>
      <c r="CH117" s="78"/>
      <c r="CI117" s="78"/>
      <c r="CJ117" s="78"/>
      <c r="CK117" s="9"/>
      <c r="CL117" s="9"/>
      <c r="CM117" s="9"/>
      <c r="CN117" s="9"/>
      <c r="CO117" s="9"/>
      <c r="CP117" s="9"/>
      <c r="CQ117" s="9"/>
      <c r="CR117" s="9"/>
      <c r="CS117" s="9"/>
      <c r="CT117" s="9"/>
      <c r="CU117" s="9"/>
      <c r="CV117" s="9"/>
      <c r="CW117" s="9"/>
    </row>
    <row r="118" spans="1:101" ht="21" x14ac:dyDescent="0.25">
      <c r="A118" s="1">
        <v>114</v>
      </c>
      <c r="B118" s="75"/>
      <c r="C118" s="75"/>
      <c r="D118" s="77"/>
      <c r="E118" s="75"/>
      <c r="F118" s="72"/>
      <c r="G118" s="76" t="str">
        <f t="shared" ca="1" si="14"/>
        <v>متزن</v>
      </c>
      <c r="H118" s="8">
        <f ca="1">SUMIF(J$4:$DF117,$J$4,J118:DF118)</f>
        <v>0</v>
      </c>
      <c r="I118" s="8">
        <f t="shared" si="15"/>
        <v>0</v>
      </c>
      <c r="J118" s="78"/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  <c r="AC118" s="78"/>
      <c r="AD118" s="78"/>
      <c r="AE118" s="78"/>
      <c r="AF118" s="78"/>
      <c r="AG118" s="78"/>
      <c r="AH118" s="78"/>
      <c r="AI118" s="78"/>
      <c r="AJ118" s="78"/>
      <c r="AK118" s="78"/>
      <c r="AL118" s="78"/>
      <c r="AM118" s="78"/>
      <c r="AN118" s="78"/>
      <c r="AO118" s="78"/>
      <c r="AP118" s="78"/>
      <c r="AQ118" s="78"/>
      <c r="AR118" s="78"/>
      <c r="AS118" s="78"/>
      <c r="AT118" s="78"/>
      <c r="AU118" s="78"/>
      <c r="AV118" s="78"/>
      <c r="AW118" s="78"/>
      <c r="AX118" s="78"/>
      <c r="AY118" s="78"/>
      <c r="AZ118" s="78"/>
      <c r="BA118" s="78"/>
      <c r="BB118" s="78"/>
      <c r="BC118" s="78"/>
      <c r="BD118" s="78"/>
      <c r="BE118" s="78"/>
      <c r="BF118" s="78"/>
      <c r="BG118" s="78"/>
      <c r="BH118" s="78"/>
      <c r="BI118" s="78"/>
      <c r="BJ118" s="78"/>
      <c r="BK118" s="78"/>
      <c r="BL118" s="78"/>
      <c r="BM118" s="78"/>
      <c r="BN118" s="78"/>
      <c r="BO118" s="78"/>
      <c r="BP118" s="78"/>
      <c r="BQ118" s="78"/>
      <c r="BR118" s="78"/>
      <c r="BS118" s="78"/>
      <c r="BT118" s="78"/>
      <c r="BU118" s="78"/>
      <c r="BV118" s="78"/>
      <c r="BW118" s="78"/>
      <c r="BX118" s="78"/>
      <c r="BY118" s="78"/>
      <c r="BZ118" s="78"/>
      <c r="CA118" s="78"/>
      <c r="CB118" s="78"/>
      <c r="CC118" s="78"/>
      <c r="CD118" s="78"/>
      <c r="CE118" s="78"/>
      <c r="CF118" s="78"/>
      <c r="CG118" s="78"/>
      <c r="CH118" s="78"/>
      <c r="CI118" s="78"/>
      <c r="CJ118" s="78"/>
      <c r="CK118" s="9"/>
      <c r="CL118" s="9"/>
      <c r="CM118" s="9"/>
      <c r="CN118" s="9"/>
      <c r="CO118" s="9"/>
      <c r="CP118" s="9"/>
      <c r="CQ118" s="9"/>
      <c r="CR118" s="9"/>
      <c r="CS118" s="9"/>
      <c r="CT118" s="9"/>
      <c r="CU118" s="9"/>
      <c r="CV118" s="9"/>
      <c r="CW118" s="9"/>
    </row>
    <row r="119" spans="1:101" ht="21" x14ac:dyDescent="0.25">
      <c r="A119" s="1">
        <v>115</v>
      </c>
      <c r="B119" s="75"/>
      <c r="C119" s="75"/>
      <c r="D119" s="77"/>
      <c r="E119" s="75"/>
      <c r="F119" s="72"/>
      <c r="G119" s="76" t="str">
        <f t="shared" ca="1" si="14"/>
        <v>متزن</v>
      </c>
      <c r="H119" s="8">
        <f ca="1">SUMIF(J$4:$DF118,$J$4,J119:DF119)</f>
        <v>0</v>
      </c>
      <c r="I119" s="8">
        <f t="shared" si="15"/>
        <v>0</v>
      </c>
      <c r="J119" s="78"/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  <c r="AC119" s="78"/>
      <c r="AD119" s="78"/>
      <c r="AE119" s="78"/>
      <c r="AF119" s="78"/>
      <c r="AG119" s="78"/>
      <c r="AH119" s="78"/>
      <c r="AI119" s="78"/>
      <c r="AJ119" s="78"/>
      <c r="AK119" s="78"/>
      <c r="AL119" s="78"/>
      <c r="AM119" s="78"/>
      <c r="AN119" s="78"/>
      <c r="AO119" s="78"/>
      <c r="AP119" s="78"/>
      <c r="AQ119" s="78"/>
      <c r="AR119" s="78"/>
      <c r="AS119" s="78"/>
      <c r="AT119" s="78"/>
      <c r="AU119" s="78"/>
      <c r="AV119" s="78"/>
      <c r="AW119" s="78"/>
      <c r="AX119" s="78"/>
      <c r="AY119" s="78"/>
      <c r="AZ119" s="78"/>
      <c r="BA119" s="78"/>
      <c r="BB119" s="78"/>
      <c r="BC119" s="78"/>
      <c r="BD119" s="78"/>
      <c r="BE119" s="78"/>
      <c r="BF119" s="78"/>
      <c r="BG119" s="78"/>
      <c r="BH119" s="78"/>
      <c r="BI119" s="78"/>
      <c r="BJ119" s="78"/>
      <c r="BK119" s="78"/>
      <c r="BL119" s="78"/>
      <c r="BM119" s="78"/>
      <c r="BN119" s="78"/>
      <c r="BO119" s="78"/>
      <c r="BP119" s="78"/>
      <c r="BQ119" s="78"/>
      <c r="BR119" s="78"/>
      <c r="BS119" s="78"/>
      <c r="BT119" s="78"/>
      <c r="BU119" s="78"/>
      <c r="BV119" s="78"/>
      <c r="BW119" s="78"/>
      <c r="BX119" s="78"/>
      <c r="BY119" s="78"/>
      <c r="BZ119" s="78"/>
      <c r="CA119" s="78"/>
      <c r="CB119" s="78"/>
      <c r="CC119" s="78"/>
      <c r="CD119" s="78"/>
      <c r="CE119" s="78"/>
      <c r="CF119" s="78"/>
      <c r="CG119" s="78"/>
      <c r="CH119" s="78"/>
      <c r="CI119" s="78"/>
      <c r="CJ119" s="78"/>
      <c r="CK119" s="9"/>
      <c r="CL119" s="9"/>
      <c r="CM119" s="9"/>
      <c r="CN119" s="9"/>
      <c r="CO119" s="9"/>
      <c r="CP119" s="9"/>
      <c r="CQ119" s="9"/>
      <c r="CR119" s="9"/>
      <c r="CS119" s="9"/>
      <c r="CT119" s="9"/>
      <c r="CU119" s="9"/>
      <c r="CV119" s="9"/>
      <c r="CW119" s="9"/>
    </row>
    <row r="120" spans="1:101" ht="21" x14ac:dyDescent="0.25">
      <c r="A120" s="1">
        <v>116</v>
      </c>
      <c r="B120" s="75"/>
      <c r="C120" s="75"/>
      <c r="D120" s="77"/>
      <c r="E120" s="75"/>
      <c r="F120" s="72"/>
      <c r="G120" s="76" t="str">
        <f t="shared" ca="1" si="14"/>
        <v>متزن</v>
      </c>
      <c r="H120" s="8">
        <f ca="1">SUMIF(J$4:$DF119,$J$4,J120:DF120)</f>
        <v>0</v>
      </c>
      <c r="I120" s="8">
        <f t="shared" si="15"/>
        <v>0</v>
      </c>
      <c r="J120" s="78"/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  <c r="AC120" s="78"/>
      <c r="AD120" s="78"/>
      <c r="AE120" s="78"/>
      <c r="AF120" s="78"/>
      <c r="AG120" s="78"/>
      <c r="AH120" s="78"/>
      <c r="AI120" s="78"/>
      <c r="AJ120" s="78"/>
      <c r="AK120" s="78"/>
      <c r="AL120" s="78"/>
      <c r="AM120" s="78"/>
      <c r="AN120" s="78"/>
      <c r="AO120" s="78"/>
      <c r="AP120" s="78"/>
      <c r="AQ120" s="78"/>
      <c r="AR120" s="78"/>
      <c r="AS120" s="78"/>
      <c r="AT120" s="78"/>
      <c r="AU120" s="78"/>
      <c r="AV120" s="78"/>
      <c r="AW120" s="78"/>
      <c r="AX120" s="78"/>
      <c r="AY120" s="78"/>
      <c r="AZ120" s="78"/>
      <c r="BA120" s="78"/>
      <c r="BB120" s="78"/>
      <c r="BC120" s="78"/>
      <c r="BD120" s="78"/>
      <c r="BE120" s="78"/>
      <c r="BF120" s="78"/>
      <c r="BG120" s="78"/>
      <c r="BH120" s="78"/>
      <c r="BI120" s="78"/>
      <c r="BJ120" s="78"/>
      <c r="BK120" s="78"/>
      <c r="BL120" s="78"/>
      <c r="BM120" s="78"/>
      <c r="BN120" s="78"/>
      <c r="BO120" s="78"/>
      <c r="BP120" s="78"/>
      <c r="BQ120" s="78"/>
      <c r="BR120" s="78"/>
      <c r="BS120" s="78"/>
      <c r="BT120" s="78"/>
      <c r="BU120" s="78"/>
      <c r="BV120" s="78"/>
      <c r="BW120" s="78"/>
      <c r="BX120" s="78"/>
      <c r="BY120" s="78"/>
      <c r="BZ120" s="78"/>
      <c r="CA120" s="78"/>
      <c r="CB120" s="78"/>
      <c r="CC120" s="78"/>
      <c r="CD120" s="78"/>
      <c r="CE120" s="78"/>
      <c r="CF120" s="78"/>
      <c r="CG120" s="78"/>
      <c r="CH120" s="78"/>
      <c r="CI120" s="78"/>
      <c r="CJ120" s="78"/>
      <c r="CK120" s="9"/>
      <c r="CL120" s="9"/>
      <c r="CM120" s="9"/>
      <c r="CN120" s="9"/>
      <c r="CO120" s="9"/>
      <c r="CP120" s="9"/>
      <c r="CQ120" s="9"/>
      <c r="CR120" s="9"/>
      <c r="CS120" s="9"/>
      <c r="CT120" s="9"/>
      <c r="CU120" s="9"/>
      <c r="CV120" s="9"/>
      <c r="CW120" s="9"/>
    </row>
    <row r="121" spans="1:101" ht="21" x14ac:dyDescent="0.25">
      <c r="A121" s="1">
        <v>117</v>
      </c>
      <c r="B121" s="75"/>
      <c r="C121" s="75"/>
      <c r="D121" s="77"/>
      <c r="E121" s="75"/>
      <c r="F121" s="72"/>
      <c r="G121" s="76" t="str">
        <f t="shared" ca="1" si="14"/>
        <v>متزن</v>
      </c>
      <c r="H121" s="8">
        <f ca="1">SUMIF(J$4:$DF120,$J$4,J121:DF121)</f>
        <v>0</v>
      </c>
      <c r="I121" s="8">
        <f t="shared" si="15"/>
        <v>0</v>
      </c>
      <c r="J121" s="78"/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  <c r="AC121" s="78"/>
      <c r="AD121" s="78"/>
      <c r="AE121" s="78"/>
      <c r="AF121" s="78"/>
      <c r="AG121" s="78"/>
      <c r="AH121" s="78"/>
      <c r="AI121" s="78"/>
      <c r="AJ121" s="78"/>
      <c r="AK121" s="78"/>
      <c r="AL121" s="78"/>
      <c r="AM121" s="78"/>
      <c r="AN121" s="78"/>
      <c r="AO121" s="78"/>
      <c r="AP121" s="78"/>
      <c r="AQ121" s="78"/>
      <c r="AR121" s="78"/>
      <c r="AS121" s="78"/>
      <c r="AT121" s="78"/>
      <c r="AU121" s="78"/>
      <c r="AV121" s="78"/>
      <c r="AW121" s="78"/>
      <c r="AX121" s="78"/>
      <c r="AY121" s="78"/>
      <c r="AZ121" s="78"/>
      <c r="BA121" s="78"/>
      <c r="BB121" s="78"/>
      <c r="BC121" s="78"/>
      <c r="BD121" s="78"/>
      <c r="BE121" s="78"/>
      <c r="BF121" s="78"/>
      <c r="BG121" s="78"/>
      <c r="BH121" s="78"/>
      <c r="BI121" s="78"/>
      <c r="BJ121" s="78"/>
      <c r="BK121" s="78"/>
      <c r="BL121" s="78"/>
      <c r="BM121" s="78"/>
      <c r="BN121" s="78"/>
      <c r="BO121" s="78"/>
      <c r="BP121" s="78"/>
      <c r="BQ121" s="78"/>
      <c r="BR121" s="78"/>
      <c r="BS121" s="78"/>
      <c r="BT121" s="78"/>
      <c r="BU121" s="78"/>
      <c r="BV121" s="78"/>
      <c r="BW121" s="78"/>
      <c r="BX121" s="78"/>
      <c r="BY121" s="78"/>
      <c r="BZ121" s="78"/>
      <c r="CA121" s="78"/>
      <c r="CB121" s="78"/>
      <c r="CC121" s="78"/>
      <c r="CD121" s="78"/>
      <c r="CE121" s="78"/>
      <c r="CF121" s="78"/>
      <c r="CG121" s="78"/>
      <c r="CH121" s="78"/>
      <c r="CI121" s="78"/>
      <c r="CJ121" s="78"/>
      <c r="CK121" s="9"/>
      <c r="CL121" s="9"/>
      <c r="CM121" s="9"/>
      <c r="CN121" s="9"/>
      <c r="CO121" s="9"/>
      <c r="CP121" s="9"/>
      <c r="CQ121" s="9"/>
      <c r="CR121" s="9"/>
      <c r="CS121" s="9"/>
      <c r="CT121" s="9"/>
      <c r="CU121" s="9"/>
      <c r="CV121" s="9"/>
      <c r="CW121" s="9"/>
    </row>
    <row r="122" spans="1:101" ht="21" x14ac:dyDescent="0.25">
      <c r="A122" s="1">
        <v>118</v>
      </c>
      <c r="B122" s="75"/>
      <c r="C122" s="75"/>
      <c r="D122" s="77"/>
      <c r="E122" s="75"/>
      <c r="F122" s="72"/>
      <c r="G122" s="76" t="str">
        <f t="shared" ca="1" si="14"/>
        <v>متزن</v>
      </c>
      <c r="H122" s="8">
        <f ca="1">SUMIF(J$4:$DF121,$J$4,J122:DF122)</f>
        <v>0</v>
      </c>
      <c r="I122" s="8">
        <f t="shared" si="15"/>
        <v>0</v>
      </c>
      <c r="J122" s="78"/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  <c r="AC122" s="78"/>
      <c r="AD122" s="78"/>
      <c r="AE122" s="78"/>
      <c r="AF122" s="78"/>
      <c r="AG122" s="78"/>
      <c r="AH122" s="78"/>
      <c r="AI122" s="78"/>
      <c r="AJ122" s="78"/>
      <c r="AK122" s="78"/>
      <c r="AL122" s="78"/>
      <c r="AM122" s="78"/>
      <c r="AN122" s="78"/>
      <c r="AO122" s="78"/>
      <c r="AP122" s="78"/>
      <c r="AQ122" s="78"/>
      <c r="AR122" s="78"/>
      <c r="AS122" s="78"/>
      <c r="AT122" s="78"/>
      <c r="AU122" s="78"/>
      <c r="AV122" s="78"/>
      <c r="AW122" s="78"/>
      <c r="AX122" s="78"/>
      <c r="AY122" s="78"/>
      <c r="AZ122" s="78"/>
      <c r="BA122" s="78"/>
      <c r="BB122" s="78"/>
      <c r="BC122" s="78"/>
      <c r="BD122" s="78"/>
      <c r="BE122" s="78"/>
      <c r="BF122" s="78"/>
      <c r="BG122" s="78"/>
      <c r="BH122" s="78"/>
      <c r="BI122" s="78"/>
      <c r="BJ122" s="78"/>
      <c r="BK122" s="78"/>
      <c r="BL122" s="78"/>
      <c r="BM122" s="78"/>
      <c r="BN122" s="78"/>
      <c r="BO122" s="78"/>
      <c r="BP122" s="78"/>
      <c r="BQ122" s="78"/>
      <c r="BR122" s="78"/>
      <c r="BS122" s="78"/>
      <c r="BT122" s="78"/>
      <c r="BU122" s="78"/>
      <c r="BV122" s="78"/>
      <c r="BW122" s="78"/>
      <c r="BX122" s="78"/>
      <c r="BY122" s="78"/>
      <c r="BZ122" s="78"/>
      <c r="CA122" s="78"/>
      <c r="CB122" s="78"/>
      <c r="CC122" s="78"/>
      <c r="CD122" s="78"/>
      <c r="CE122" s="78"/>
      <c r="CF122" s="78"/>
      <c r="CG122" s="78"/>
      <c r="CH122" s="78"/>
      <c r="CI122" s="78"/>
      <c r="CJ122" s="78"/>
      <c r="CK122" s="9"/>
      <c r="CL122" s="9"/>
      <c r="CM122" s="9"/>
      <c r="CN122" s="9"/>
      <c r="CO122" s="9"/>
      <c r="CP122" s="9"/>
      <c r="CQ122" s="9"/>
      <c r="CR122" s="9"/>
      <c r="CS122" s="9"/>
      <c r="CT122" s="9"/>
      <c r="CU122" s="9"/>
      <c r="CV122" s="9"/>
      <c r="CW122" s="9"/>
    </row>
    <row r="123" spans="1:101" ht="21" x14ac:dyDescent="0.25">
      <c r="A123" s="1">
        <v>119</v>
      </c>
      <c r="B123" s="75"/>
      <c r="C123" s="75"/>
      <c r="D123" s="77"/>
      <c r="E123" s="75"/>
      <c r="F123" s="72"/>
      <c r="G123" s="76" t="str">
        <f t="shared" ca="1" si="14"/>
        <v>متزن</v>
      </c>
      <c r="H123" s="8">
        <f ca="1">SUMIF(J$4:$DF122,$J$4,J123:DF123)</f>
        <v>0</v>
      </c>
      <c r="I123" s="8">
        <f t="shared" si="15"/>
        <v>0</v>
      </c>
      <c r="J123" s="78"/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  <c r="AC123" s="78"/>
      <c r="AD123" s="78"/>
      <c r="AE123" s="78"/>
      <c r="AF123" s="78"/>
      <c r="AG123" s="78"/>
      <c r="AH123" s="78"/>
      <c r="AI123" s="78"/>
      <c r="AJ123" s="78"/>
      <c r="AK123" s="78"/>
      <c r="AL123" s="78"/>
      <c r="AM123" s="78"/>
      <c r="AN123" s="78"/>
      <c r="AO123" s="78"/>
      <c r="AP123" s="78"/>
      <c r="AQ123" s="78"/>
      <c r="AR123" s="78"/>
      <c r="AS123" s="78"/>
      <c r="AT123" s="78"/>
      <c r="AU123" s="78"/>
      <c r="AV123" s="78"/>
      <c r="AW123" s="78"/>
      <c r="AX123" s="78"/>
      <c r="AY123" s="78"/>
      <c r="AZ123" s="78"/>
      <c r="BA123" s="78"/>
      <c r="BB123" s="78"/>
      <c r="BC123" s="78"/>
      <c r="BD123" s="78"/>
      <c r="BE123" s="78"/>
      <c r="BF123" s="78"/>
      <c r="BG123" s="78"/>
      <c r="BH123" s="78"/>
      <c r="BI123" s="78"/>
      <c r="BJ123" s="78"/>
      <c r="BK123" s="78"/>
      <c r="BL123" s="78"/>
      <c r="BM123" s="78"/>
      <c r="BN123" s="78"/>
      <c r="BO123" s="78"/>
      <c r="BP123" s="78"/>
      <c r="BQ123" s="78"/>
      <c r="BR123" s="78"/>
      <c r="BS123" s="78"/>
      <c r="BT123" s="78"/>
      <c r="BU123" s="78"/>
      <c r="BV123" s="78"/>
      <c r="BW123" s="78"/>
      <c r="BX123" s="78"/>
      <c r="BY123" s="78"/>
      <c r="BZ123" s="78"/>
      <c r="CA123" s="78"/>
      <c r="CB123" s="78"/>
      <c r="CC123" s="78"/>
      <c r="CD123" s="78"/>
      <c r="CE123" s="78"/>
      <c r="CF123" s="78"/>
      <c r="CG123" s="78"/>
      <c r="CH123" s="78"/>
      <c r="CI123" s="78"/>
      <c r="CJ123" s="78"/>
      <c r="CK123" s="9"/>
      <c r="CL123" s="9"/>
      <c r="CM123" s="9"/>
      <c r="CN123" s="9"/>
      <c r="CO123" s="9"/>
      <c r="CP123" s="9"/>
      <c r="CQ123" s="9"/>
      <c r="CR123" s="9"/>
      <c r="CS123" s="9"/>
      <c r="CT123" s="9"/>
      <c r="CU123" s="9"/>
      <c r="CV123" s="9"/>
      <c r="CW123" s="9"/>
    </row>
    <row r="124" spans="1:101" ht="21" x14ac:dyDescent="0.25">
      <c r="A124" s="1">
        <v>120</v>
      </c>
      <c r="B124" s="75"/>
      <c r="C124" s="75"/>
      <c r="D124" s="77"/>
      <c r="E124" s="75"/>
      <c r="F124" s="72"/>
      <c r="G124" s="76" t="str">
        <f t="shared" ca="1" si="14"/>
        <v>متزن</v>
      </c>
      <c r="H124" s="8">
        <f ca="1">SUMIF(J$4:$DF123,$J$4,J124:DF124)</f>
        <v>0</v>
      </c>
      <c r="I124" s="8">
        <f t="shared" si="15"/>
        <v>0</v>
      </c>
      <c r="J124" s="78"/>
      <c r="K124" s="78"/>
      <c r="L124" s="78"/>
      <c r="M124" s="78"/>
      <c r="N124" s="78"/>
      <c r="O124" s="78"/>
      <c r="P124" s="78"/>
      <c r="Q124" s="78"/>
      <c r="R124" s="78"/>
      <c r="S124" s="78"/>
      <c r="T124" s="78"/>
      <c r="U124" s="78"/>
      <c r="V124" s="78"/>
      <c r="W124" s="78"/>
      <c r="X124" s="78"/>
      <c r="Y124" s="78"/>
      <c r="Z124" s="78"/>
      <c r="AA124" s="78"/>
      <c r="AB124" s="78"/>
      <c r="AC124" s="78"/>
      <c r="AD124" s="78"/>
      <c r="AE124" s="78"/>
      <c r="AF124" s="78"/>
      <c r="AG124" s="78"/>
      <c r="AH124" s="78"/>
      <c r="AI124" s="78"/>
      <c r="AJ124" s="78"/>
      <c r="AK124" s="78"/>
      <c r="AL124" s="78"/>
      <c r="AM124" s="78"/>
      <c r="AN124" s="78"/>
      <c r="AO124" s="78"/>
      <c r="AP124" s="78"/>
      <c r="AQ124" s="78"/>
      <c r="AR124" s="78"/>
      <c r="AS124" s="78"/>
      <c r="AT124" s="78"/>
      <c r="AU124" s="78"/>
      <c r="AV124" s="78"/>
      <c r="AW124" s="78"/>
      <c r="AX124" s="78"/>
      <c r="AY124" s="78"/>
      <c r="AZ124" s="78"/>
      <c r="BA124" s="78"/>
      <c r="BB124" s="78"/>
      <c r="BC124" s="78"/>
      <c r="BD124" s="78"/>
      <c r="BE124" s="78"/>
      <c r="BF124" s="78"/>
      <c r="BG124" s="78"/>
      <c r="BH124" s="78"/>
      <c r="BI124" s="78"/>
      <c r="BJ124" s="78"/>
      <c r="BK124" s="78"/>
      <c r="BL124" s="78"/>
      <c r="BM124" s="78"/>
      <c r="BN124" s="78"/>
      <c r="BO124" s="78"/>
      <c r="BP124" s="78"/>
      <c r="BQ124" s="78"/>
      <c r="BR124" s="78"/>
      <c r="BS124" s="78"/>
      <c r="BT124" s="78"/>
      <c r="BU124" s="78"/>
      <c r="BV124" s="78"/>
      <c r="BW124" s="78"/>
      <c r="BX124" s="78"/>
      <c r="BY124" s="78"/>
      <c r="BZ124" s="78"/>
      <c r="CA124" s="78"/>
      <c r="CB124" s="78"/>
      <c r="CC124" s="78"/>
      <c r="CD124" s="78"/>
      <c r="CE124" s="78"/>
      <c r="CF124" s="78"/>
      <c r="CG124" s="78"/>
      <c r="CH124" s="78"/>
      <c r="CI124" s="78"/>
      <c r="CJ124" s="78"/>
      <c r="CK124" s="9"/>
      <c r="CL124" s="9"/>
      <c r="CM124" s="9"/>
      <c r="CN124" s="9"/>
      <c r="CO124" s="9"/>
      <c r="CP124" s="9"/>
      <c r="CQ124" s="9"/>
      <c r="CR124" s="9"/>
      <c r="CS124" s="9"/>
      <c r="CT124" s="9"/>
      <c r="CU124" s="9"/>
      <c r="CV124" s="9"/>
      <c r="CW124" s="9"/>
    </row>
    <row r="125" spans="1:101" ht="21" x14ac:dyDescent="0.25">
      <c r="A125" s="1">
        <v>121</v>
      </c>
      <c r="B125" s="75"/>
      <c r="C125" s="75"/>
      <c r="D125" s="77"/>
      <c r="E125" s="75"/>
      <c r="F125" s="72"/>
      <c r="G125" s="76" t="str">
        <f t="shared" ca="1" si="14"/>
        <v>متزن</v>
      </c>
      <c r="H125" s="8">
        <f ca="1">SUMIF(J$4:$DF124,$J$4,J125:DF125)</f>
        <v>0</v>
      </c>
      <c r="I125" s="8">
        <f t="shared" si="15"/>
        <v>0</v>
      </c>
      <c r="J125" s="78"/>
      <c r="K125" s="78"/>
      <c r="L125" s="78"/>
      <c r="M125" s="78"/>
      <c r="N125" s="78"/>
      <c r="O125" s="78"/>
      <c r="P125" s="78"/>
      <c r="Q125" s="78"/>
      <c r="R125" s="78"/>
      <c r="S125" s="78"/>
      <c r="T125" s="78"/>
      <c r="U125" s="78"/>
      <c r="V125" s="78"/>
      <c r="W125" s="78"/>
      <c r="X125" s="78"/>
      <c r="Y125" s="78"/>
      <c r="Z125" s="78"/>
      <c r="AA125" s="78"/>
      <c r="AB125" s="78"/>
      <c r="AC125" s="78"/>
      <c r="AD125" s="78"/>
      <c r="AE125" s="78"/>
      <c r="AF125" s="78"/>
      <c r="AG125" s="78"/>
      <c r="AH125" s="78"/>
      <c r="AI125" s="78"/>
      <c r="AJ125" s="78"/>
      <c r="AK125" s="78"/>
      <c r="AL125" s="78"/>
      <c r="AM125" s="78"/>
      <c r="AN125" s="78"/>
      <c r="AO125" s="78"/>
      <c r="AP125" s="78"/>
      <c r="AQ125" s="78"/>
      <c r="AR125" s="78"/>
      <c r="AS125" s="78"/>
      <c r="AT125" s="78"/>
      <c r="AU125" s="78"/>
      <c r="AV125" s="78"/>
      <c r="AW125" s="78"/>
      <c r="AX125" s="78"/>
      <c r="AY125" s="78"/>
      <c r="AZ125" s="78"/>
      <c r="BA125" s="78"/>
      <c r="BB125" s="78"/>
      <c r="BC125" s="78"/>
      <c r="BD125" s="78"/>
      <c r="BE125" s="78"/>
      <c r="BF125" s="78"/>
      <c r="BG125" s="78"/>
      <c r="BH125" s="78"/>
      <c r="BI125" s="78"/>
      <c r="BJ125" s="78"/>
      <c r="BK125" s="78"/>
      <c r="BL125" s="78"/>
      <c r="BM125" s="78"/>
      <c r="BN125" s="78"/>
      <c r="BO125" s="78"/>
      <c r="BP125" s="78"/>
      <c r="BQ125" s="78"/>
      <c r="BR125" s="78"/>
      <c r="BS125" s="78"/>
      <c r="BT125" s="78"/>
      <c r="BU125" s="78"/>
      <c r="BV125" s="78"/>
      <c r="BW125" s="78"/>
      <c r="BX125" s="78"/>
      <c r="BY125" s="78"/>
      <c r="BZ125" s="78"/>
      <c r="CA125" s="78"/>
      <c r="CB125" s="78"/>
      <c r="CC125" s="78"/>
      <c r="CD125" s="78"/>
      <c r="CE125" s="78"/>
      <c r="CF125" s="78"/>
      <c r="CG125" s="78"/>
      <c r="CH125" s="78"/>
      <c r="CI125" s="78"/>
      <c r="CJ125" s="78"/>
      <c r="CK125" s="9"/>
      <c r="CL125" s="9"/>
      <c r="CM125" s="9"/>
      <c r="CN125" s="9"/>
      <c r="CO125" s="9"/>
      <c r="CP125" s="9"/>
      <c r="CQ125" s="9"/>
      <c r="CR125" s="9"/>
      <c r="CS125" s="9"/>
      <c r="CT125" s="9"/>
      <c r="CU125" s="9"/>
      <c r="CV125" s="9"/>
      <c r="CW125" s="9"/>
    </row>
    <row r="126" spans="1:101" ht="21" x14ac:dyDescent="0.25">
      <c r="A126" s="1">
        <v>122</v>
      </c>
      <c r="B126" s="75"/>
      <c r="C126" s="75"/>
      <c r="D126" s="77"/>
      <c r="E126" s="75"/>
      <c r="F126" s="72"/>
      <c r="G126" s="76" t="str">
        <f t="shared" ca="1" si="14"/>
        <v>متزن</v>
      </c>
      <c r="H126" s="8">
        <f ca="1">SUMIF(J$4:$DF125,$J$4,J126:DF126)</f>
        <v>0</v>
      </c>
      <c r="I126" s="8">
        <f t="shared" si="15"/>
        <v>0</v>
      </c>
      <c r="J126" s="78"/>
      <c r="K126" s="78"/>
      <c r="L126" s="78"/>
      <c r="M126" s="78"/>
      <c r="N126" s="78"/>
      <c r="O126" s="78"/>
      <c r="P126" s="78"/>
      <c r="Q126" s="78"/>
      <c r="R126" s="78"/>
      <c r="S126" s="78"/>
      <c r="T126" s="78"/>
      <c r="U126" s="78"/>
      <c r="V126" s="78"/>
      <c r="W126" s="78"/>
      <c r="X126" s="78"/>
      <c r="Y126" s="78"/>
      <c r="Z126" s="78"/>
      <c r="AA126" s="78"/>
      <c r="AB126" s="78"/>
      <c r="AC126" s="78"/>
      <c r="AD126" s="78"/>
      <c r="AE126" s="78"/>
      <c r="AF126" s="78"/>
      <c r="AG126" s="78"/>
      <c r="AH126" s="78"/>
      <c r="AI126" s="78"/>
      <c r="AJ126" s="78"/>
      <c r="AK126" s="78"/>
      <c r="AL126" s="78"/>
      <c r="AM126" s="78"/>
      <c r="AN126" s="78"/>
      <c r="AO126" s="78"/>
      <c r="AP126" s="78"/>
      <c r="AQ126" s="78"/>
      <c r="AR126" s="78"/>
      <c r="AS126" s="78"/>
      <c r="AT126" s="78"/>
      <c r="AU126" s="78"/>
      <c r="AV126" s="78"/>
      <c r="AW126" s="78"/>
      <c r="AX126" s="78"/>
      <c r="AY126" s="78"/>
      <c r="AZ126" s="78"/>
      <c r="BA126" s="78"/>
      <c r="BB126" s="78"/>
      <c r="BC126" s="78"/>
      <c r="BD126" s="78"/>
      <c r="BE126" s="78"/>
      <c r="BF126" s="78"/>
      <c r="BG126" s="78"/>
      <c r="BH126" s="78"/>
      <c r="BI126" s="78"/>
      <c r="BJ126" s="78"/>
      <c r="BK126" s="78"/>
      <c r="BL126" s="78"/>
      <c r="BM126" s="78"/>
      <c r="BN126" s="78"/>
      <c r="BO126" s="78"/>
      <c r="BP126" s="78"/>
      <c r="BQ126" s="78"/>
      <c r="BR126" s="78"/>
      <c r="BS126" s="78"/>
      <c r="BT126" s="78"/>
      <c r="BU126" s="78"/>
      <c r="BV126" s="78"/>
      <c r="BW126" s="78"/>
      <c r="BX126" s="78"/>
      <c r="BY126" s="78"/>
      <c r="BZ126" s="78"/>
      <c r="CA126" s="78"/>
      <c r="CB126" s="78"/>
      <c r="CC126" s="78"/>
      <c r="CD126" s="78"/>
      <c r="CE126" s="78"/>
      <c r="CF126" s="78"/>
      <c r="CG126" s="78"/>
      <c r="CH126" s="78"/>
      <c r="CI126" s="78"/>
      <c r="CJ126" s="78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9"/>
      <c r="CW126" s="9"/>
    </row>
    <row r="127" spans="1:101" ht="21" x14ac:dyDescent="0.25">
      <c r="A127" s="1">
        <v>123</v>
      </c>
      <c r="B127" s="75"/>
      <c r="C127" s="75"/>
      <c r="D127" s="77"/>
      <c r="E127" s="75"/>
      <c r="F127" s="72"/>
      <c r="G127" s="76" t="str">
        <f t="shared" ca="1" si="14"/>
        <v>متزن</v>
      </c>
      <c r="H127" s="8">
        <f ca="1">SUMIF(J$4:$DF126,$J$4,J127:DF127)</f>
        <v>0</v>
      </c>
      <c r="I127" s="8">
        <f t="shared" si="15"/>
        <v>0</v>
      </c>
      <c r="J127" s="78"/>
      <c r="K127" s="78"/>
      <c r="L127" s="78"/>
      <c r="M127" s="78"/>
      <c r="N127" s="78"/>
      <c r="O127" s="78"/>
      <c r="P127" s="78"/>
      <c r="Q127" s="78"/>
      <c r="R127" s="78"/>
      <c r="S127" s="78"/>
      <c r="T127" s="78"/>
      <c r="U127" s="78"/>
      <c r="V127" s="78"/>
      <c r="W127" s="78"/>
      <c r="X127" s="78"/>
      <c r="Y127" s="78"/>
      <c r="Z127" s="78"/>
      <c r="AA127" s="78"/>
      <c r="AB127" s="78"/>
      <c r="AC127" s="78"/>
      <c r="AD127" s="78"/>
      <c r="AE127" s="78"/>
      <c r="AF127" s="78"/>
      <c r="AG127" s="78"/>
      <c r="AH127" s="78"/>
      <c r="AI127" s="78"/>
      <c r="AJ127" s="78"/>
      <c r="AK127" s="78"/>
      <c r="AL127" s="78"/>
      <c r="AM127" s="78"/>
      <c r="AN127" s="78"/>
      <c r="AO127" s="78"/>
      <c r="AP127" s="78"/>
      <c r="AQ127" s="78"/>
      <c r="AR127" s="78"/>
      <c r="AS127" s="78"/>
      <c r="AT127" s="78"/>
      <c r="AU127" s="78"/>
      <c r="AV127" s="78"/>
      <c r="AW127" s="78"/>
      <c r="AX127" s="78"/>
      <c r="AY127" s="78"/>
      <c r="AZ127" s="78"/>
      <c r="BA127" s="78"/>
      <c r="BB127" s="78"/>
      <c r="BC127" s="78"/>
      <c r="BD127" s="78"/>
      <c r="BE127" s="78"/>
      <c r="BF127" s="78"/>
      <c r="BG127" s="78"/>
      <c r="BH127" s="78"/>
      <c r="BI127" s="78"/>
      <c r="BJ127" s="78"/>
      <c r="BK127" s="78"/>
      <c r="BL127" s="78"/>
      <c r="BM127" s="78"/>
      <c r="BN127" s="78"/>
      <c r="BO127" s="78"/>
      <c r="BP127" s="78"/>
      <c r="BQ127" s="78"/>
      <c r="BR127" s="78"/>
      <c r="BS127" s="78"/>
      <c r="BT127" s="78"/>
      <c r="BU127" s="78"/>
      <c r="BV127" s="78"/>
      <c r="BW127" s="78"/>
      <c r="BX127" s="78"/>
      <c r="BY127" s="78"/>
      <c r="BZ127" s="78"/>
      <c r="CA127" s="78"/>
      <c r="CB127" s="78"/>
      <c r="CC127" s="78"/>
      <c r="CD127" s="78"/>
      <c r="CE127" s="78"/>
      <c r="CF127" s="78"/>
      <c r="CG127" s="78"/>
      <c r="CH127" s="78"/>
      <c r="CI127" s="78"/>
      <c r="CJ127" s="78"/>
      <c r="CK127" s="9"/>
      <c r="CL127" s="9"/>
      <c r="CM127" s="9"/>
      <c r="CN127" s="9"/>
      <c r="CO127" s="9"/>
      <c r="CP127" s="9"/>
      <c r="CQ127" s="9"/>
      <c r="CR127" s="9"/>
      <c r="CS127" s="9"/>
      <c r="CT127" s="9"/>
      <c r="CU127" s="9"/>
      <c r="CV127" s="9"/>
      <c r="CW127" s="9"/>
    </row>
    <row r="128" spans="1:101" ht="21" x14ac:dyDescent="0.25">
      <c r="A128" s="1">
        <v>124</v>
      </c>
      <c r="B128" s="75"/>
      <c r="C128" s="75"/>
      <c r="D128" s="77"/>
      <c r="E128" s="75"/>
      <c r="F128" s="72"/>
      <c r="G128" s="76" t="str">
        <f t="shared" ca="1" si="14"/>
        <v>متزن</v>
      </c>
      <c r="H128" s="8">
        <f ca="1">SUMIF(J$4:$DF127,$J$4,J128:DF128)</f>
        <v>0</v>
      </c>
      <c r="I128" s="8">
        <f t="shared" si="15"/>
        <v>0</v>
      </c>
      <c r="J128" s="78"/>
      <c r="K128" s="78"/>
      <c r="L128" s="78"/>
      <c r="M128" s="78"/>
      <c r="N128" s="78"/>
      <c r="O128" s="78"/>
      <c r="P128" s="78"/>
      <c r="Q128" s="78"/>
      <c r="R128" s="78"/>
      <c r="S128" s="78"/>
      <c r="T128" s="78"/>
      <c r="U128" s="78"/>
      <c r="V128" s="78"/>
      <c r="W128" s="78"/>
      <c r="X128" s="78"/>
      <c r="Y128" s="78"/>
      <c r="Z128" s="78"/>
      <c r="AA128" s="78"/>
      <c r="AB128" s="78"/>
      <c r="AC128" s="78"/>
      <c r="AD128" s="78"/>
      <c r="AE128" s="78"/>
      <c r="AF128" s="78"/>
      <c r="AG128" s="78"/>
      <c r="AH128" s="78"/>
      <c r="AI128" s="78"/>
      <c r="AJ128" s="78"/>
      <c r="AK128" s="78"/>
      <c r="AL128" s="78"/>
      <c r="AM128" s="78"/>
      <c r="AN128" s="78"/>
      <c r="AO128" s="78"/>
      <c r="AP128" s="78"/>
      <c r="AQ128" s="78"/>
      <c r="AR128" s="78"/>
      <c r="AS128" s="78"/>
      <c r="AT128" s="78"/>
      <c r="AU128" s="78"/>
      <c r="AV128" s="78"/>
      <c r="AW128" s="78"/>
      <c r="AX128" s="78"/>
      <c r="AY128" s="78"/>
      <c r="AZ128" s="78"/>
      <c r="BA128" s="78"/>
      <c r="BB128" s="78"/>
      <c r="BC128" s="78"/>
      <c r="BD128" s="78"/>
      <c r="BE128" s="78"/>
      <c r="BF128" s="78"/>
      <c r="BG128" s="78"/>
      <c r="BH128" s="78"/>
      <c r="BI128" s="78"/>
      <c r="BJ128" s="78"/>
      <c r="BK128" s="78"/>
      <c r="BL128" s="78"/>
      <c r="BM128" s="78"/>
      <c r="BN128" s="78"/>
      <c r="BO128" s="78"/>
      <c r="BP128" s="78"/>
      <c r="BQ128" s="78"/>
      <c r="BR128" s="78"/>
      <c r="BS128" s="78"/>
      <c r="BT128" s="78"/>
      <c r="BU128" s="78"/>
      <c r="BV128" s="78"/>
      <c r="BW128" s="78"/>
      <c r="BX128" s="78"/>
      <c r="BY128" s="78"/>
      <c r="BZ128" s="78"/>
      <c r="CA128" s="78"/>
      <c r="CB128" s="78"/>
      <c r="CC128" s="78"/>
      <c r="CD128" s="78"/>
      <c r="CE128" s="78"/>
      <c r="CF128" s="78"/>
      <c r="CG128" s="78"/>
      <c r="CH128" s="78"/>
      <c r="CI128" s="78"/>
      <c r="CJ128" s="78"/>
      <c r="CK128" s="9"/>
      <c r="CL128" s="9"/>
      <c r="CM128" s="9"/>
      <c r="CN128" s="9"/>
      <c r="CO128" s="9"/>
      <c r="CP128" s="9"/>
      <c r="CQ128" s="9"/>
      <c r="CR128" s="9"/>
      <c r="CS128" s="9"/>
      <c r="CT128" s="9"/>
      <c r="CU128" s="9"/>
      <c r="CV128" s="9"/>
      <c r="CW128" s="9"/>
    </row>
    <row r="129" spans="1:101" ht="21" x14ac:dyDescent="0.25">
      <c r="A129" s="1">
        <v>125</v>
      </c>
      <c r="B129" s="75"/>
      <c r="C129" s="75"/>
      <c r="D129" s="77"/>
      <c r="E129" s="75"/>
      <c r="F129" s="72"/>
      <c r="G129" s="76" t="str">
        <f t="shared" ca="1" si="14"/>
        <v>متزن</v>
      </c>
      <c r="H129" s="8">
        <f ca="1">SUMIF(J$4:$DF128,$J$4,J129:DF129)</f>
        <v>0</v>
      </c>
      <c r="I129" s="8">
        <f t="shared" si="15"/>
        <v>0</v>
      </c>
      <c r="J129" s="78"/>
      <c r="K129" s="78"/>
      <c r="L129" s="78"/>
      <c r="M129" s="78"/>
      <c r="N129" s="78"/>
      <c r="O129" s="78"/>
      <c r="P129" s="78"/>
      <c r="Q129" s="78"/>
      <c r="R129" s="78"/>
      <c r="S129" s="78"/>
      <c r="T129" s="78"/>
      <c r="U129" s="78"/>
      <c r="V129" s="78"/>
      <c r="W129" s="78"/>
      <c r="X129" s="78"/>
      <c r="Y129" s="78"/>
      <c r="Z129" s="78"/>
      <c r="AA129" s="78"/>
      <c r="AB129" s="78"/>
      <c r="AC129" s="78"/>
      <c r="AD129" s="78"/>
      <c r="AE129" s="78"/>
      <c r="AF129" s="78"/>
      <c r="AG129" s="78"/>
      <c r="AH129" s="78"/>
      <c r="AI129" s="78"/>
      <c r="AJ129" s="78"/>
      <c r="AK129" s="78"/>
      <c r="AL129" s="78"/>
      <c r="AM129" s="78"/>
      <c r="AN129" s="78"/>
      <c r="AO129" s="78"/>
      <c r="AP129" s="78"/>
      <c r="AQ129" s="78"/>
      <c r="AR129" s="78"/>
      <c r="AS129" s="78"/>
      <c r="AT129" s="78"/>
      <c r="AU129" s="78"/>
      <c r="AV129" s="78"/>
      <c r="AW129" s="78"/>
      <c r="AX129" s="78"/>
      <c r="AY129" s="78"/>
      <c r="AZ129" s="78"/>
      <c r="BA129" s="78"/>
      <c r="BB129" s="78"/>
      <c r="BC129" s="78"/>
      <c r="BD129" s="78"/>
      <c r="BE129" s="78"/>
      <c r="BF129" s="78"/>
      <c r="BG129" s="78"/>
      <c r="BH129" s="78"/>
      <c r="BI129" s="78"/>
      <c r="BJ129" s="78"/>
      <c r="BK129" s="78"/>
      <c r="BL129" s="78"/>
      <c r="BM129" s="78"/>
      <c r="BN129" s="78"/>
      <c r="BO129" s="78"/>
      <c r="BP129" s="78"/>
      <c r="BQ129" s="78"/>
      <c r="BR129" s="78"/>
      <c r="BS129" s="78"/>
      <c r="BT129" s="78"/>
      <c r="BU129" s="78"/>
      <c r="BV129" s="78"/>
      <c r="BW129" s="78"/>
      <c r="BX129" s="78"/>
      <c r="BY129" s="78"/>
      <c r="BZ129" s="78"/>
      <c r="CA129" s="78"/>
      <c r="CB129" s="78"/>
      <c r="CC129" s="78"/>
      <c r="CD129" s="78"/>
      <c r="CE129" s="78"/>
      <c r="CF129" s="78"/>
      <c r="CG129" s="78"/>
      <c r="CH129" s="78"/>
      <c r="CI129" s="78"/>
      <c r="CJ129" s="78"/>
      <c r="CK129" s="9"/>
      <c r="CL129" s="9"/>
      <c r="CM129" s="9"/>
      <c r="CN129" s="9"/>
      <c r="CO129" s="9"/>
      <c r="CP129" s="9"/>
      <c r="CQ129" s="9"/>
      <c r="CR129" s="9"/>
      <c r="CS129" s="9"/>
      <c r="CT129" s="9"/>
      <c r="CU129" s="9"/>
      <c r="CV129" s="9"/>
      <c r="CW129" s="9"/>
    </row>
    <row r="130" spans="1:101" ht="21" x14ac:dyDescent="0.25">
      <c r="A130" s="1">
        <v>126</v>
      </c>
      <c r="B130" s="75"/>
      <c r="C130" s="75"/>
      <c r="D130" s="77"/>
      <c r="E130" s="75"/>
      <c r="F130" s="72"/>
      <c r="G130" s="76" t="str">
        <f t="shared" ca="1" si="14"/>
        <v>متزن</v>
      </c>
      <c r="H130" s="8">
        <f ca="1">SUMIF(J$4:$DF129,$J$4,J130:DF130)</f>
        <v>0</v>
      </c>
      <c r="I130" s="8">
        <f t="shared" si="15"/>
        <v>0</v>
      </c>
      <c r="J130" s="78"/>
      <c r="K130" s="78"/>
      <c r="L130" s="78"/>
      <c r="M130" s="78"/>
      <c r="N130" s="78"/>
      <c r="O130" s="78"/>
      <c r="P130" s="78"/>
      <c r="Q130" s="78"/>
      <c r="R130" s="78"/>
      <c r="S130" s="78"/>
      <c r="T130" s="78"/>
      <c r="U130" s="78"/>
      <c r="V130" s="78"/>
      <c r="W130" s="78"/>
      <c r="X130" s="78"/>
      <c r="Y130" s="78"/>
      <c r="Z130" s="78"/>
      <c r="AA130" s="78"/>
      <c r="AB130" s="78"/>
      <c r="AC130" s="78"/>
      <c r="AD130" s="78"/>
      <c r="AE130" s="78"/>
      <c r="AF130" s="78"/>
      <c r="AG130" s="78"/>
      <c r="AH130" s="78"/>
      <c r="AI130" s="78"/>
      <c r="AJ130" s="78"/>
      <c r="AK130" s="78"/>
      <c r="AL130" s="78"/>
      <c r="AM130" s="78"/>
      <c r="AN130" s="78"/>
      <c r="AO130" s="78"/>
      <c r="AP130" s="78"/>
      <c r="AQ130" s="78"/>
      <c r="AR130" s="78"/>
      <c r="AS130" s="78"/>
      <c r="AT130" s="78"/>
      <c r="AU130" s="78"/>
      <c r="AV130" s="78"/>
      <c r="AW130" s="78"/>
      <c r="AX130" s="78"/>
      <c r="AY130" s="78"/>
      <c r="AZ130" s="78"/>
      <c r="BA130" s="78"/>
      <c r="BB130" s="78"/>
      <c r="BC130" s="78"/>
      <c r="BD130" s="78"/>
      <c r="BE130" s="78"/>
      <c r="BF130" s="78"/>
      <c r="BG130" s="78"/>
      <c r="BH130" s="78"/>
      <c r="BI130" s="78"/>
      <c r="BJ130" s="78"/>
      <c r="BK130" s="78"/>
      <c r="BL130" s="78"/>
      <c r="BM130" s="78"/>
      <c r="BN130" s="78"/>
      <c r="BO130" s="78"/>
      <c r="BP130" s="78"/>
      <c r="BQ130" s="78"/>
      <c r="BR130" s="78"/>
      <c r="BS130" s="78"/>
      <c r="BT130" s="78"/>
      <c r="BU130" s="78"/>
      <c r="BV130" s="78"/>
      <c r="BW130" s="78"/>
      <c r="BX130" s="78"/>
      <c r="BY130" s="78"/>
      <c r="BZ130" s="78"/>
      <c r="CA130" s="78"/>
      <c r="CB130" s="78"/>
      <c r="CC130" s="78"/>
      <c r="CD130" s="78"/>
      <c r="CE130" s="78"/>
      <c r="CF130" s="78"/>
      <c r="CG130" s="78"/>
      <c r="CH130" s="78"/>
      <c r="CI130" s="78"/>
      <c r="CJ130" s="78"/>
      <c r="CK130" s="9"/>
      <c r="CL130" s="9"/>
      <c r="CM130" s="9"/>
      <c r="CN130" s="9"/>
      <c r="CO130" s="9"/>
      <c r="CP130" s="9"/>
      <c r="CQ130" s="9"/>
      <c r="CR130" s="9"/>
      <c r="CS130" s="9"/>
      <c r="CT130" s="9"/>
      <c r="CU130" s="9"/>
      <c r="CV130" s="9"/>
      <c r="CW130" s="9"/>
    </row>
    <row r="131" spans="1:101" ht="21" x14ac:dyDescent="0.25">
      <c r="A131" s="1">
        <v>127</v>
      </c>
      <c r="B131" s="75"/>
      <c r="C131" s="75"/>
      <c r="D131" s="77"/>
      <c r="E131" s="75"/>
      <c r="F131" s="72"/>
      <c r="G131" s="76" t="str">
        <f t="shared" ca="1" si="14"/>
        <v>متزن</v>
      </c>
      <c r="H131" s="8">
        <f ca="1">SUMIF(J$4:$DF130,$J$4,J131:DF131)</f>
        <v>0</v>
      </c>
      <c r="I131" s="8">
        <f t="shared" si="15"/>
        <v>0</v>
      </c>
      <c r="J131" s="78"/>
      <c r="K131" s="78"/>
      <c r="L131" s="78"/>
      <c r="M131" s="78"/>
      <c r="N131" s="78"/>
      <c r="O131" s="78"/>
      <c r="P131" s="78"/>
      <c r="Q131" s="78"/>
      <c r="R131" s="78"/>
      <c r="S131" s="78"/>
      <c r="T131" s="78"/>
      <c r="U131" s="78"/>
      <c r="V131" s="78"/>
      <c r="W131" s="78"/>
      <c r="X131" s="78"/>
      <c r="Y131" s="78"/>
      <c r="Z131" s="78"/>
      <c r="AA131" s="78"/>
      <c r="AB131" s="78"/>
      <c r="AC131" s="78"/>
      <c r="AD131" s="78"/>
      <c r="AE131" s="78"/>
      <c r="AF131" s="78"/>
      <c r="AG131" s="78"/>
      <c r="AH131" s="78"/>
      <c r="AI131" s="78"/>
      <c r="AJ131" s="78"/>
      <c r="AK131" s="78"/>
      <c r="AL131" s="78"/>
      <c r="AM131" s="78"/>
      <c r="AN131" s="78"/>
      <c r="AO131" s="78"/>
      <c r="AP131" s="78"/>
      <c r="AQ131" s="78"/>
      <c r="AR131" s="78"/>
      <c r="AS131" s="78"/>
      <c r="AT131" s="78"/>
      <c r="AU131" s="78"/>
      <c r="AV131" s="78"/>
      <c r="AW131" s="78"/>
      <c r="AX131" s="78"/>
      <c r="AY131" s="78"/>
      <c r="AZ131" s="78"/>
      <c r="BA131" s="78"/>
      <c r="BB131" s="78"/>
      <c r="BC131" s="78"/>
      <c r="BD131" s="78"/>
      <c r="BE131" s="78"/>
      <c r="BF131" s="78"/>
      <c r="BG131" s="78"/>
      <c r="BH131" s="78"/>
      <c r="BI131" s="78"/>
      <c r="BJ131" s="78"/>
      <c r="BK131" s="78"/>
      <c r="BL131" s="78"/>
      <c r="BM131" s="78"/>
      <c r="BN131" s="78"/>
      <c r="BO131" s="78"/>
      <c r="BP131" s="78"/>
      <c r="BQ131" s="78"/>
      <c r="BR131" s="78"/>
      <c r="BS131" s="78"/>
      <c r="BT131" s="78"/>
      <c r="BU131" s="78"/>
      <c r="BV131" s="78"/>
      <c r="BW131" s="78"/>
      <c r="BX131" s="78"/>
      <c r="BY131" s="78"/>
      <c r="BZ131" s="78"/>
      <c r="CA131" s="78"/>
      <c r="CB131" s="78"/>
      <c r="CC131" s="78"/>
      <c r="CD131" s="78"/>
      <c r="CE131" s="78"/>
      <c r="CF131" s="78"/>
      <c r="CG131" s="78"/>
      <c r="CH131" s="78"/>
      <c r="CI131" s="78"/>
      <c r="CJ131" s="78"/>
      <c r="CK131" s="9"/>
      <c r="CL131" s="9"/>
      <c r="CM131" s="9"/>
      <c r="CN131" s="9"/>
      <c r="CO131" s="9"/>
      <c r="CP131" s="9"/>
      <c r="CQ131" s="9"/>
      <c r="CR131" s="9"/>
      <c r="CS131" s="9"/>
      <c r="CT131" s="9"/>
      <c r="CU131" s="9"/>
      <c r="CV131" s="9"/>
      <c r="CW131" s="9"/>
    </row>
    <row r="132" spans="1:101" ht="21" x14ac:dyDescent="0.25">
      <c r="A132" s="1">
        <v>128</v>
      </c>
      <c r="B132" s="75"/>
      <c r="C132" s="75"/>
      <c r="D132" s="77"/>
      <c r="E132" s="75"/>
      <c r="F132" s="72"/>
      <c r="G132" s="76" t="str">
        <f t="shared" ca="1" si="14"/>
        <v>متزن</v>
      </c>
      <c r="H132" s="8">
        <f ca="1">SUMIF(J$4:$DF131,$J$4,J132:DF132)</f>
        <v>0</v>
      </c>
      <c r="I132" s="8">
        <f t="shared" si="15"/>
        <v>0</v>
      </c>
      <c r="J132" s="78"/>
      <c r="K132" s="78"/>
      <c r="L132" s="78"/>
      <c r="M132" s="78"/>
      <c r="N132" s="78"/>
      <c r="O132" s="78"/>
      <c r="P132" s="78"/>
      <c r="Q132" s="78"/>
      <c r="R132" s="78"/>
      <c r="S132" s="78"/>
      <c r="T132" s="78"/>
      <c r="U132" s="78"/>
      <c r="V132" s="78"/>
      <c r="W132" s="78"/>
      <c r="X132" s="78"/>
      <c r="Y132" s="78"/>
      <c r="Z132" s="78"/>
      <c r="AA132" s="78"/>
      <c r="AB132" s="78"/>
      <c r="AC132" s="78"/>
      <c r="AD132" s="78"/>
      <c r="AE132" s="78"/>
      <c r="AF132" s="78"/>
      <c r="AG132" s="78"/>
      <c r="AH132" s="78"/>
      <c r="AI132" s="78"/>
      <c r="AJ132" s="78"/>
      <c r="AK132" s="78"/>
      <c r="AL132" s="78"/>
      <c r="AM132" s="78"/>
      <c r="AN132" s="78"/>
      <c r="AO132" s="78"/>
      <c r="AP132" s="78"/>
      <c r="AQ132" s="78"/>
      <c r="AR132" s="78"/>
      <c r="AS132" s="78"/>
      <c r="AT132" s="78"/>
      <c r="AU132" s="78"/>
      <c r="AV132" s="78"/>
      <c r="AW132" s="78"/>
      <c r="AX132" s="78"/>
      <c r="AY132" s="78"/>
      <c r="AZ132" s="78"/>
      <c r="BA132" s="78"/>
      <c r="BB132" s="78"/>
      <c r="BC132" s="78"/>
      <c r="BD132" s="78"/>
      <c r="BE132" s="78"/>
      <c r="BF132" s="78"/>
      <c r="BG132" s="78"/>
      <c r="BH132" s="78"/>
      <c r="BI132" s="78"/>
      <c r="BJ132" s="78"/>
      <c r="BK132" s="78"/>
      <c r="BL132" s="78"/>
      <c r="BM132" s="78"/>
      <c r="BN132" s="78"/>
      <c r="BO132" s="78"/>
      <c r="BP132" s="78"/>
      <c r="BQ132" s="78"/>
      <c r="BR132" s="78"/>
      <c r="BS132" s="78"/>
      <c r="BT132" s="78"/>
      <c r="BU132" s="78"/>
      <c r="BV132" s="78"/>
      <c r="BW132" s="78"/>
      <c r="BX132" s="78"/>
      <c r="BY132" s="78"/>
      <c r="BZ132" s="78"/>
      <c r="CA132" s="78"/>
      <c r="CB132" s="78"/>
      <c r="CC132" s="78"/>
      <c r="CD132" s="78"/>
      <c r="CE132" s="78"/>
      <c r="CF132" s="78"/>
      <c r="CG132" s="78"/>
      <c r="CH132" s="78"/>
      <c r="CI132" s="78"/>
      <c r="CJ132" s="78"/>
      <c r="CK132" s="9"/>
      <c r="CL132" s="9"/>
      <c r="CM132" s="9"/>
      <c r="CN132" s="9"/>
      <c r="CO132" s="9"/>
      <c r="CP132" s="9"/>
      <c r="CQ132" s="9"/>
      <c r="CR132" s="9"/>
      <c r="CS132" s="9"/>
      <c r="CT132" s="9"/>
      <c r="CU132" s="9"/>
      <c r="CV132" s="9"/>
      <c r="CW132" s="9"/>
    </row>
    <row r="133" spans="1:101" ht="21" x14ac:dyDescent="0.25">
      <c r="A133" s="1">
        <v>129</v>
      </c>
      <c r="B133" s="1"/>
      <c r="C133" s="1"/>
      <c r="D133" s="20"/>
      <c r="E133" s="1"/>
      <c r="F133" s="10"/>
      <c r="G133" s="76" t="str">
        <f t="shared" ref="G133" ca="1" si="16">IF(H133=I133,"متزن","غيرمتزن")</f>
        <v>متزن</v>
      </c>
      <c r="H133" s="8">
        <f ca="1">SUMIF(J$4:$DF132,$J$4,J133:DF133)</f>
        <v>0</v>
      </c>
      <c r="I133" s="8">
        <f t="shared" ref="I133" si="17">SUMIF($J$4:$DF$4,$K$4,J133:DF133)</f>
        <v>0</v>
      </c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8"/>
      <c r="BP133" s="8"/>
      <c r="BQ133" s="8"/>
      <c r="BR133" s="8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9"/>
      <c r="CL133" s="9"/>
      <c r="CM133" s="9"/>
      <c r="CN133" s="9"/>
      <c r="CO133" s="9"/>
      <c r="CP133" s="9"/>
      <c r="CQ133" s="9"/>
      <c r="CR133" s="9"/>
      <c r="CS133" s="9"/>
      <c r="CT133" s="9"/>
      <c r="CU133" s="9"/>
      <c r="CV133" s="9"/>
      <c r="CW133" s="9"/>
    </row>
    <row r="134" spans="1:101" ht="21" x14ac:dyDescent="0.25">
      <c r="A134" s="1">
        <v>130</v>
      </c>
      <c r="B134" s="1"/>
      <c r="C134" s="1"/>
      <c r="D134" s="20"/>
      <c r="E134" s="1"/>
      <c r="F134" s="10"/>
      <c r="G134" s="4" t="str">
        <f t="shared" ca="1" si="0"/>
        <v>متزن</v>
      </c>
      <c r="H134" s="8">
        <f ca="1">SUMIF(J$4:$DF133,$J$4,J134:DF134)</f>
        <v>0</v>
      </c>
      <c r="I134" s="8">
        <f t="shared" si="1"/>
        <v>0</v>
      </c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8"/>
      <c r="BP134" s="8"/>
      <c r="BQ134" s="8"/>
      <c r="BR134" s="8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9"/>
      <c r="CL134" s="9"/>
      <c r="CM134" s="9"/>
      <c r="CN134" s="9"/>
      <c r="CO134" s="9"/>
      <c r="CP134" s="9"/>
      <c r="CQ134" s="9"/>
      <c r="CR134" s="9"/>
      <c r="CS134" s="9"/>
      <c r="CT134" s="9"/>
      <c r="CU134" s="9"/>
      <c r="CV134" s="9"/>
      <c r="CW134" s="9"/>
    </row>
    <row r="135" spans="1:101" ht="21" x14ac:dyDescent="0.25">
      <c r="A135" s="1">
        <v>131</v>
      </c>
      <c r="B135" s="1"/>
      <c r="C135" s="1"/>
      <c r="D135" s="20"/>
      <c r="E135" s="1"/>
      <c r="F135" s="10"/>
      <c r="G135" s="4" t="str">
        <f t="shared" ca="1" si="0"/>
        <v>متزن</v>
      </c>
      <c r="H135" s="8">
        <f ca="1">SUMIF(J$4:$DF134,$J$4,J135:DF135)</f>
        <v>0</v>
      </c>
      <c r="I135" s="8">
        <f t="shared" si="1"/>
        <v>0</v>
      </c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A135" s="8"/>
      <c r="BB135" s="8"/>
      <c r="BC135" s="8"/>
      <c r="BD135" s="8"/>
      <c r="BE135" s="8"/>
      <c r="BF135" s="8"/>
      <c r="BG135" s="8"/>
      <c r="BH135" s="8"/>
      <c r="BI135" s="8"/>
      <c r="BJ135" s="8"/>
      <c r="BK135" s="8"/>
      <c r="BL135" s="8"/>
      <c r="BM135" s="8"/>
      <c r="BN135" s="8"/>
      <c r="BO135" s="8"/>
      <c r="BP135" s="8"/>
      <c r="BQ135" s="8"/>
      <c r="BR135" s="8"/>
      <c r="BS135" s="8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/>
      <c r="CI135" s="8"/>
      <c r="CJ135" s="8"/>
      <c r="CK135" s="9"/>
      <c r="CL135" s="9"/>
      <c r="CM135" s="9"/>
      <c r="CN135" s="9"/>
      <c r="CO135" s="9"/>
      <c r="CP135" s="9"/>
      <c r="CQ135" s="9"/>
      <c r="CR135" s="9"/>
      <c r="CS135" s="9"/>
      <c r="CT135" s="9"/>
      <c r="CU135" s="9"/>
      <c r="CV135" s="9"/>
      <c r="CW135" s="9"/>
    </row>
    <row r="136" spans="1:101" ht="21" x14ac:dyDescent="0.25">
      <c r="A136" s="1">
        <v>132</v>
      </c>
      <c r="B136" s="1"/>
      <c r="C136" s="1"/>
      <c r="D136" s="20"/>
      <c r="E136" s="1"/>
      <c r="F136" s="10"/>
      <c r="G136" s="4" t="str">
        <f t="shared" ca="1" si="0"/>
        <v>متزن</v>
      </c>
      <c r="H136" s="8">
        <f ca="1">SUMIF(J$4:$DF135,$J$4,J136:DF136)</f>
        <v>0</v>
      </c>
      <c r="I136" s="8">
        <f t="shared" si="1"/>
        <v>0</v>
      </c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A136" s="8"/>
      <c r="BB136" s="8"/>
      <c r="BC136" s="8"/>
      <c r="BD136" s="8"/>
      <c r="BE136" s="8"/>
      <c r="BF136" s="8"/>
      <c r="BG136" s="8"/>
      <c r="BH136" s="8"/>
      <c r="BI136" s="8"/>
      <c r="BJ136" s="8"/>
      <c r="BK136" s="8"/>
      <c r="BL136" s="8"/>
      <c r="BM136" s="8"/>
      <c r="BN136" s="8"/>
      <c r="BO136" s="8"/>
      <c r="BP136" s="8"/>
      <c r="BQ136" s="8"/>
      <c r="BR136" s="8"/>
      <c r="BS136" s="8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9"/>
      <c r="CL136" s="9"/>
      <c r="CM136" s="9"/>
      <c r="CN136" s="9"/>
      <c r="CO136" s="9"/>
      <c r="CP136" s="9"/>
      <c r="CQ136" s="9"/>
      <c r="CR136" s="9"/>
      <c r="CS136" s="9"/>
      <c r="CT136" s="9"/>
      <c r="CU136" s="9"/>
      <c r="CV136" s="9"/>
      <c r="CW136" s="9"/>
    </row>
    <row r="137" spans="1:101" ht="21" x14ac:dyDescent="0.25">
      <c r="A137" s="1">
        <v>133</v>
      </c>
      <c r="B137" s="1"/>
      <c r="C137" s="1"/>
      <c r="D137" s="20"/>
      <c r="E137" s="1"/>
      <c r="F137" s="10"/>
      <c r="G137" s="4" t="str">
        <f t="shared" ca="1" si="0"/>
        <v>متزن</v>
      </c>
      <c r="H137" s="8">
        <f ca="1">SUMIF(J$4:$DF136,$J$4,J137:DF137)</f>
        <v>0</v>
      </c>
      <c r="I137" s="8">
        <f t="shared" si="1"/>
        <v>0</v>
      </c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  <c r="BB137" s="8"/>
      <c r="BC137" s="8"/>
      <c r="BD137" s="8"/>
      <c r="BE137" s="8"/>
      <c r="BF137" s="8"/>
      <c r="BG137" s="8"/>
      <c r="BH137" s="8"/>
      <c r="BI137" s="8"/>
      <c r="BJ137" s="8"/>
      <c r="BK137" s="8"/>
      <c r="BL137" s="8"/>
      <c r="BM137" s="8"/>
      <c r="BN137" s="8"/>
      <c r="BO137" s="8"/>
      <c r="BP137" s="8"/>
      <c r="BQ137" s="8"/>
      <c r="BR137" s="8"/>
      <c r="BS137" s="8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9"/>
      <c r="CL137" s="9"/>
      <c r="CM137" s="9"/>
      <c r="CN137" s="9"/>
      <c r="CO137" s="9"/>
      <c r="CP137" s="9"/>
      <c r="CQ137" s="9"/>
      <c r="CR137" s="9"/>
      <c r="CS137" s="9"/>
      <c r="CT137" s="9"/>
      <c r="CU137" s="9"/>
      <c r="CV137" s="9"/>
      <c r="CW137" s="9"/>
    </row>
    <row r="138" spans="1:101" ht="21" x14ac:dyDescent="0.25">
      <c r="A138" s="1">
        <v>134</v>
      </c>
      <c r="B138" s="1"/>
      <c r="C138" s="1"/>
      <c r="D138" s="20"/>
      <c r="E138" s="1"/>
      <c r="F138" s="10"/>
      <c r="G138" s="4" t="str">
        <f t="shared" ca="1" si="0"/>
        <v>متزن</v>
      </c>
      <c r="H138" s="8">
        <f ca="1">SUMIF(J$4:$DF137,$J$4,J138:DF138)</f>
        <v>0</v>
      </c>
      <c r="I138" s="8">
        <f t="shared" si="1"/>
        <v>0</v>
      </c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  <c r="BB138" s="8"/>
      <c r="BC138" s="8"/>
      <c r="BD138" s="8"/>
      <c r="BE138" s="8"/>
      <c r="BF138" s="8"/>
      <c r="BG138" s="8"/>
      <c r="BH138" s="8"/>
      <c r="BI138" s="8"/>
      <c r="BJ138" s="8"/>
      <c r="BK138" s="8"/>
      <c r="BL138" s="8"/>
      <c r="BM138" s="8"/>
      <c r="BN138" s="8"/>
      <c r="BO138" s="8"/>
      <c r="BP138" s="8"/>
      <c r="BQ138" s="8"/>
      <c r="BR138" s="8"/>
      <c r="BS138" s="8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9"/>
      <c r="CL138" s="9"/>
      <c r="CM138" s="9"/>
      <c r="CN138" s="9"/>
      <c r="CO138" s="9"/>
      <c r="CP138" s="9"/>
      <c r="CQ138" s="9"/>
      <c r="CR138" s="9"/>
      <c r="CS138" s="9"/>
      <c r="CT138" s="9"/>
      <c r="CU138" s="9"/>
      <c r="CV138" s="9"/>
      <c r="CW138" s="9"/>
    </row>
    <row r="139" spans="1:101" ht="21" x14ac:dyDescent="0.25">
      <c r="A139" s="1">
        <v>135</v>
      </c>
      <c r="B139" s="1"/>
      <c r="C139" s="1"/>
      <c r="D139" s="20"/>
      <c r="E139" s="1"/>
      <c r="F139" s="10"/>
      <c r="G139" s="4" t="str">
        <f t="shared" ca="1" si="0"/>
        <v>متزن</v>
      </c>
      <c r="H139" s="8">
        <f ca="1">SUMIF(J$4:$DF138,$J$4,J139:DF139)</f>
        <v>0</v>
      </c>
      <c r="I139" s="8">
        <f t="shared" si="1"/>
        <v>0</v>
      </c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  <c r="BB139" s="8"/>
      <c r="BC139" s="8"/>
      <c r="BD139" s="8"/>
      <c r="BE139" s="8"/>
      <c r="BF139" s="8"/>
      <c r="BG139" s="8"/>
      <c r="BH139" s="8"/>
      <c r="BI139" s="8"/>
      <c r="BJ139" s="8"/>
      <c r="BK139" s="8"/>
      <c r="BL139" s="8"/>
      <c r="BM139" s="8"/>
      <c r="BN139" s="8"/>
      <c r="BO139" s="8"/>
      <c r="BP139" s="8"/>
      <c r="BQ139" s="8"/>
      <c r="BR139" s="8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9"/>
      <c r="CL139" s="9"/>
      <c r="CM139" s="9"/>
      <c r="CN139" s="9"/>
      <c r="CO139" s="9"/>
      <c r="CP139" s="9"/>
      <c r="CQ139" s="9"/>
      <c r="CR139" s="9"/>
      <c r="CS139" s="9"/>
      <c r="CT139" s="9"/>
      <c r="CU139" s="9"/>
      <c r="CV139" s="9"/>
      <c r="CW139" s="9"/>
    </row>
    <row r="140" spans="1:101" ht="21" customHeight="1" x14ac:dyDescent="0.25">
      <c r="A140" s="114" t="s">
        <v>30</v>
      </c>
      <c r="B140" s="114"/>
      <c r="C140" s="6"/>
      <c r="D140" s="23"/>
      <c r="G140" s="105" t="str">
        <f ca="1">IF(H140=I140,"متزن","غيرمتزن")</f>
        <v>غيرمتزن</v>
      </c>
      <c r="H140" s="101">
        <f ca="1">SUM(H5:H139)</f>
        <v>2150473.4500000002</v>
      </c>
      <c r="I140" s="101">
        <f t="shared" ref="I140:CI140" si="18">SUM(I5:I139)</f>
        <v>2157992.6</v>
      </c>
      <c r="J140" s="101">
        <f t="shared" si="18"/>
        <v>0</v>
      </c>
      <c r="K140" s="101">
        <f t="shared" si="18"/>
        <v>0</v>
      </c>
      <c r="L140" s="101">
        <f t="shared" si="18"/>
        <v>0</v>
      </c>
      <c r="M140" s="101">
        <f t="shared" si="18"/>
        <v>0</v>
      </c>
      <c r="N140" s="101">
        <f t="shared" si="18"/>
        <v>0</v>
      </c>
      <c r="O140" s="101">
        <f t="shared" si="18"/>
        <v>0</v>
      </c>
      <c r="P140" s="101">
        <f t="shared" si="18"/>
        <v>0</v>
      </c>
      <c r="Q140" s="101">
        <f t="shared" si="18"/>
        <v>0</v>
      </c>
      <c r="R140" s="101">
        <f t="shared" si="18"/>
        <v>2750</v>
      </c>
      <c r="S140" s="101">
        <f t="shared" si="18"/>
        <v>0</v>
      </c>
      <c r="T140" s="101">
        <f t="shared" si="18"/>
        <v>0</v>
      </c>
      <c r="U140" s="101">
        <f t="shared" si="18"/>
        <v>2146366</v>
      </c>
      <c r="V140" s="101">
        <f t="shared" si="18"/>
        <v>0</v>
      </c>
      <c r="W140" s="101">
        <f t="shared" si="18"/>
        <v>0</v>
      </c>
      <c r="X140" s="101">
        <f t="shared" si="18"/>
        <v>0</v>
      </c>
      <c r="Y140" s="101">
        <f t="shared" si="18"/>
        <v>0</v>
      </c>
      <c r="Z140" s="101">
        <f t="shared" si="18"/>
        <v>0</v>
      </c>
      <c r="AA140" s="101">
        <f t="shared" si="18"/>
        <v>0</v>
      </c>
      <c r="AB140" s="101">
        <f t="shared" si="18"/>
        <v>0</v>
      </c>
      <c r="AC140" s="101">
        <f t="shared" si="18"/>
        <v>0</v>
      </c>
      <c r="AD140" s="101">
        <f t="shared" si="18"/>
        <v>0</v>
      </c>
      <c r="AE140" s="101">
        <f t="shared" si="18"/>
        <v>0</v>
      </c>
      <c r="AF140" s="101">
        <f t="shared" si="18"/>
        <v>0</v>
      </c>
      <c r="AG140" s="101">
        <f t="shared" si="18"/>
        <v>0</v>
      </c>
      <c r="AH140" s="11"/>
      <c r="AI140" s="11"/>
      <c r="AJ140" s="11"/>
      <c r="AK140" s="11"/>
      <c r="AL140" s="11"/>
      <c r="AM140" s="11"/>
      <c r="AN140" s="11"/>
      <c r="AO140" s="11"/>
      <c r="AP140" s="11"/>
      <c r="AQ140" s="11"/>
      <c r="AR140" s="11"/>
      <c r="AS140" s="11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11"/>
      <c r="BG140" s="11"/>
      <c r="BH140" s="11"/>
      <c r="BI140" s="11"/>
      <c r="BJ140" s="11"/>
      <c r="BK140" s="11"/>
      <c r="BL140" s="11"/>
      <c r="BM140" s="11"/>
      <c r="BN140" s="11"/>
      <c r="BO140" s="11"/>
      <c r="BP140" s="30"/>
      <c r="BQ140" s="30"/>
      <c r="BR140" s="101">
        <f t="shared" si="18"/>
        <v>131760</v>
      </c>
      <c r="BS140" s="101">
        <f t="shared" si="18"/>
        <v>0</v>
      </c>
      <c r="BT140" s="101">
        <f t="shared" si="18"/>
        <v>2003823.4500000002</v>
      </c>
      <c r="BU140" s="101">
        <f t="shared" si="18"/>
        <v>0</v>
      </c>
      <c r="BV140" s="101">
        <f t="shared" si="18"/>
        <v>0</v>
      </c>
      <c r="BW140" s="101">
        <f t="shared" si="18"/>
        <v>0</v>
      </c>
      <c r="BX140" s="101">
        <f t="shared" si="18"/>
        <v>0</v>
      </c>
      <c r="BY140" s="101">
        <f t="shared" si="18"/>
        <v>0</v>
      </c>
      <c r="BZ140" s="101">
        <f t="shared" si="18"/>
        <v>0</v>
      </c>
      <c r="CA140" s="101">
        <f t="shared" si="18"/>
        <v>0</v>
      </c>
      <c r="CB140" s="101">
        <f t="shared" si="18"/>
        <v>0</v>
      </c>
      <c r="CC140" s="101">
        <f t="shared" si="18"/>
        <v>0</v>
      </c>
      <c r="CD140" s="101">
        <f t="shared" si="18"/>
        <v>0</v>
      </c>
      <c r="CE140" s="101">
        <f t="shared" si="18"/>
        <v>0</v>
      </c>
      <c r="CF140" s="101">
        <f t="shared" si="18"/>
        <v>0</v>
      </c>
      <c r="CG140" s="101">
        <f t="shared" si="18"/>
        <v>0</v>
      </c>
      <c r="CH140" s="101">
        <f t="shared" si="18"/>
        <v>0</v>
      </c>
      <c r="CI140" s="101">
        <f t="shared" si="18"/>
        <v>0</v>
      </c>
    </row>
    <row r="141" spans="1:101" ht="21" customHeight="1" x14ac:dyDescent="0.25">
      <c r="A141" s="114"/>
      <c r="B141" s="114"/>
      <c r="C141" s="6"/>
      <c r="D141" s="23"/>
      <c r="G141" s="106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  <c r="Z141" s="102"/>
      <c r="AA141" s="102"/>
      <c r="AB141" s="102"/>
      <c r="AC141" s="102"/>
      <c r="AD141" s="102"/>
      <c r="AE141" s="102"/>
      <c r="AF141" s="102"/>
      <c r="AG141" s="102"/>
      <c r="AH141" s="12"/>
      <c r="AI141" s="12"/>
      <c r="AJ141" s="12"/>
      <c r="AK141" s="12"/>
      <c r="AL141" s="12"/>
      <c r="AM141" s="12"/>
      <c r="AN141" s="12"/>
      <c r="AO141" s="12"/>
      <c r="AP141" s="12"/>
      <c r="AQ141" s="12"/>
      <c r="AR141" s="12"/>
      <c r="AS141" s="12"/>
      <c r="AT141" s="34"/>
      <c r="AU141" s="34"/>
      <c r="AV141" s="34"/>
      <c r="AW141" s="34"/>
      <c r="AX141" s="34"/>
      <c r="AY141" s="34"/>
      <c r="AZ141" s="34"/>
      <c r="BA141" s="34"/>
      <c r="BB141" s="34"/>
      <c r="BC141" s="34"/>
      <c r="BD141" s="34"/>
      <c r="BE141" s="34"/>
      <c r="BF141" s="12"/>
      <c r="BG141" s="12"/>
      <c r="BH141" s="12"/>
      <c r="BI141" s="12"/>
      <c r="BJ141" s="12"/>
      <c r="BK141" s="12"/>
      <c r="BL141" s="12"/>
      <c r="BM141" s="12"/>
      <c r="BN141" s="12"/>
      <c r="BO141" s="12"/>
      <c r="BP141" s="31"/>
      <c r="BQ141" s="31"/>
      <c r="BR141" s="102"/>
      <c r="BS141" s="102"/>
      <c r="BT141" s="102"/>
      <c r="BU141" s="102"/>
      <c r="BV141" s="102"/>
      <c r="BW141" s="102"/>
      <c r="BX141" s="102"/>
      <c r="BY141" s="102"/>
      <c r="BZ141" s="102"/>
      <c r="CA141" s="102"/>
      <c r="CB141" s="102"/>
      <c r="CC141" s="102"/>
      <c r="CD141" s="102"/>
      <c r="CE141" s="102"/>
      <c r="CF141" s="102"/>
      <c r="CG141" s="102"/>
      <c r="CH141" s="102"/>
      <c r="CI141" s="102"/>
    </row>
  </sheetData>
  <autoFilter ref="A4:CW141"/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140:P141"/>
    <mergeCell ref="A3:A4"/>
    <mergeCell ref="A140:B141"/>
    <mergeCell ref="H140:H141"/>
    <mergeCell ref="I140:I141"/>
    <mergeCell ref="J140:J141"/>
    <mergeCell ref="G140:G141"/>
    <mergeCell ref="C3:C4"/>
    <mergeCell ref="D3:D4"/>
    <mergeCell ref="N3:O3"/>
    <mergeCell ref="P3:Q3"/>
    <mergeCell ref="B3:B4"/>
    <mergeCell ref="E3:E4"/>
    <mergeCell ref="G3:G4"/>
    <mergeCell ref="F3:F4"/>
    <mergeCell ref="K140:K141"/>
    <mergeCell ref="L140:L141"/>
    <mergeCell ref="M140:M141"/>
    <mergeCell ref="N140:N141"/>
    <mergeCell ref="O140:O141"/>
    <mergeCell ref="AB140:AB141"/>
    <mergeCell ref="Q140:Q141"/>
    <mergeCell ref="R140:R141"/>
    <mergeCell ref="S140:S141"/>
    <mergeCell ref="T140:T141"/>
    <mergeCell ref="U140:U141"/>
    <mergeCell ref="V140:V141"/>
    <mergeCell ref="W140:W141"/>
    <mergeCell ref="X140:X141"/>
    <mergeCell ref="Y140:Y141"/>
    <mergeCell ref="Z140:Z141"/>
    <mergeCell ref="AA140:AA141"/>
    <mergeCell ref="AC140:AC141"/>
    <mergeCell ref="AD140:AD141"/>
    <mergeCell ref="AE140:AE141"/>
    <mergeCell ref="AF140:AF141"/>
    <mergeCell ref="AG140:AG141"/>
    <mergeCell ref="CF140:CF141"/>
    <mergeCell ref="CG140:CG141"/>
    <mergeCell ref="CH140:CH141"/>
    <mergeCell ref="CI140:CI141"/>
    <mergeCell ref="BY140:BY141"/>
    <mergeCell ref="BZ140:BZ141"/>
    <mergeCell ref="CA140:CA141"/>
    <mergeCell ref="CB140:CB141"/>
    <mergeCell ref="CC140:CC141"/>
    <mergeCell ref="CD140:CD141"/>
    <mergeCell ref="BJ3:BK3"/>
    <mergeCell ref="BL3:BM3"/>
    <mergeCell ref="BN3:BO3"/>
    <mergeCell ref="CE140:CE141"/>
    <mergeCell ref="BS140:BS141"/>
    <mergeCell ref="BT140:BT141"/>
    <mergeCell ref="BU140:BU141"/>
    <mergeCell ref="BV140:BV141"/>
    <mergeCell ref="BW140:BW141"/>
    <mergeCell ref="BX140:BX141"/>
    <mergeCell ref="BR140:BR141"/>
    <mergeCell ref="BP3:BQ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93"/>
  <sheetViews>
    <sheetView rightToLeft="1" workbookViewId="0">
      <pane xSplit="9" ySplit="4" topLeftCell="J74" activePane="bottomRight" state="frozen"/>
      <selection pane="topRight" activeCell="J1" sqref="J1"/>
      <selection pane="bottomLeft" activeCell="A5" sqref="A5"/>
      <selection pane="bottomRight" activeCell="AP39" sqref="AP39"/>
    </sheetView>
  </sheetViews>
  <sheetFormatPr defaultRowHeight="15" x14ac:dyDescent="0.25"/>
  <cols>
    <col min="2" max="2" width="15.140625" bestFit="1" customWidth="1"/>
    <col min="3" max="3" width="14" bestFit="1" customWidth="1"/>
    <col min="4" max="4" width="15.42578125" style="28" bestFit="1" customWidth="1"/>
    <col min="5" max="5" width="44.28515625" bestFit="1" customWidth="1"/>
    <col min="6" max="6" width="24.28515625" style="26" bestFit="1" customWidth="1"/>
    <col min="7" max="7" width="11.42578125" bestFit="1" customWidth="1"/>
    <col min="8" max="8" width="10.5703125" bestFit="1" customWidth="1"/>
  </cols>
  <sheetData>
    <row r="1" spans="1:101" ht="15" customHeight="1" x14ac:dyDescent="0.25">
      <c r="J1" s="111" t="s">
        <v>9</v>
      </c>
      <c r="K1" s="111"/>
      <c r="L1" s="111"/>
      <c r="M1" s="111"/>
      <c r="N1" s="111"/>
      <c r="O1" s="111"/>
      <c r="P1" s="111"/>
      <c r="Q1" s="111"/>
      <c r="R1" s="111"/>
      <c r="S1" s="111"/>
      <c r="T1" s="112" t="s">
        <v>17</v>
      </c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09" t="s">
        <v>23</v>
      </c>
      <c r="BU1" s="109"/>
      <c r="BV1" s="109"/>
      <c r="BW1" s="109"/>
      <c r="BX1" s="109"/>
      <c r="BY1" s="109"/>
      <c r="BZ1" s="109"/>
      <c r="CA1" s="109"/>
      <c r="CB1" s="110" t="s">
        <v>28</v>
      </c>
      <c r="CC1" s="110"/>
      <c r="CD1" s="110"/>
      <c r="CE1" s="110"/>
      <c r="CF1" s="110"/>
      <c r="CG1" s="110"/>
      <c r="CH1" s="110"/>
      <c r="CI1" s="110"/>
    </row>
    <row r="2" spans="1:101" ht="15" customHeight="1" x14ac:dyDescent="0.25"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  <c r="AR2" s="113"/>
      <c r="AS2" s="113"/>
      <c r="AT2" s="113"/>
      <c r="AU2" s="113"/>
      <c r="AV2" s="113"/>
      <c r="AW2" s="113"/>
      <c r="AX2" s="113"/>
      <c r="AY2" s="113"/>
      <c r="AZ2" s="113"/>
      <c r="BA2" s="113"/>
      <c r="BB2" s="113"/>
      <c r="BC2" s="113"/>
      <c r="BD2" s="113"/>
      <c r="BE2" s="113"/>
      <c r="BF2" s="113"/>
      <c r="BG2" s="113"/>
      <c r="BH2" s="113"/>
      <c r="BI2" s="113"/>
      <c r="BJ2" s="113"/>
      <c r="BK2" s="113"/>
      <c r="BL2" s="113"/>
      <c r="BM2" s="113"/>
      <c r="BN2" s="113"/>
      <c r="BO2" s="113"/>
      <c r="BP2" s="113"/>
      <c r="BQ2" s="113"/>
      <c r="BR2" s="113"/>
      <c r="BS2" s="113"/>
      <c r="BT2" s="109"/>
      <c r="BU2" s="109"/>
      <c r="BV2" s="109"/>
      <c r="BW2" s="109"/>
      <c r="BX2" s="109"/>
      <c r="BY2" s="109"/>
      <c r="BZ2" s="109"/>
      <c r="CA2" s="109"/>
      <c r="CB2" s="110"/>
      <c r="CC2" s="110"/>
      <c r="CD2" s="110"/>
      <c r="CE2" s="110"/>
      <c r="CF2" s="110"/>
      <c r="CG2" s="110"/>
      <c r="CH2" s="110"/>
      <c r="CI2" s="110"/>
    </row>
    <row r="3" spans="1:101" ht="21" x14ac:dyDescent="0.3">
      <c r="A3" s="103" t="s">
        <v>29</v>
      </c>
      <c r="B3" s="103" t="s">
        <v>36</v>
      </c>
      <c r="C3" s="105" t="s">
        <v>37</v>
      </c>
      <c r="D3" s="107" t="s">
        <v>50</v>
      </c>
      <c r="E3" s="103" t="s">
        <v>0</v>
      </c>
      <c r="F3" s="105" t="s">
        <v>31</v>
      </c>
      <c r="G3" s="103" t="s">
        <v>1</v>
      </c>
      <c r="H3" s="103" t="s">
        <v>2</v>
      </c>
      <c r="I3" s="103"/>
      <c r="J3" s="100" t="s">
        <v>3</v>
      </c>
      <c r="K3" s="100"/>
      <c r="L3" s="100" t="s">
        <v>4</v>
      </c>
      <c r="M3" s="100"/>
      <c r="N3" s="100" t="s">
        <v>5</v>
      </c>
      <c r="O3" s="100"/>
      <c r="P3" s="100" t="s">
        <v>6</v>
      </c>
      <c r="Q3" s="100"/>
      <c r="R3" s="100" t="s">
        <v>261</v>
      </c>
      <c r="S3" s="100"/>
      <c r="T3" s="100" t="s">
        <v>10</v>
      </c>
      <c r="U3" s="100"/>
      <c r="V3" s="100" t="s">
        <v>11</v>
      </c>
      <c r="W3" s="100"/>
      <c r="X3" s="100" t="s">
        <v>12</v>
      </c>
      <c r="Y3" s="100"/>
      <c r="Z3" s="100" t="s">
        <v>13</v>
      </c>
      <c r="AA3" s="100"/>
      <c r="AB3" s="100" t="s">
        <v>14</v>
      </c>
      <c r="AC3" s="100"/>
      <c r="AD3" s="100" t="s">
        <v>15</v>
      </c>
      <c r="AE3" s="100"/>
      <c r="AF3" s="100" t="s">
        <v>16</v>
      </c>
      <c r="AG3" s="100"/>
      <c r="AH3" s="100" t="s">
        <v>63</v>
      </c>
      <c r="AI3" s="100"/>
      <c r="AJ3" s="100" t="s">
        <v>64</v>
      </c>
      <c r="AK3" s="100"/>
      <c r="AL3" s="100" t="s">
        <v>65</v>
      </c>
      <c r="AM3" s="100"/>
      <c r="AN3" s="100" t="s">
        <v>66</v>
      </c>
      <c r="AO3" s="100"/>
      <c r="AP3" s="100" t="s">
        <v>67</v>
      </c>
      <c r="AQ3" s="100"/>
      <c r="AR3" s="100" t="s">
        <v>68</v>
      </c>
      <c r="AS3" s="100"/>
      <c r="AT3" s="100" t="s">
        <v>159</v>
      </c>
      <c r="AU3" s="100"/>
      <c r="AV3" s="100" t="s">
        <v>160</v>
      </c>
      <c r="AW3" s="100"/>
      <c r="AX3" s="100" t="s">
        <v>161</v>
      </c>
      <c r="AY3" s="100"/>
      <c r="AZ3" s="100" t="s">
        <v>162</v>
      </c>
      <c r="BA3" s="100"/>
      <c r="BB3" s="100" t="s">
        <v>219</v>
      </c>
      <c r="BC3" s="100"/>
      <c r="BD3" s="100" t="s">
        <v>221</v>
      </c>
      <c r="BE3" s="100"/>
      <c r="BF3" s="100" t="s">
        <v>69</v>
      </c>
      <c r="BG3" s="100"/>
      <c r="BH3" s="100" t="s">
        <v>70</v>
      </c>
      <c r="BI3" s="100"/>
      <c r="BJ3" s="100" t="s">
        <v>71</v>
      </c>
      <c r="BK3" s="100"/>
      <c r="BL3" s="100" t="s">
        <v>72</v>
      </c>
      <c r="BM3" s="100"/>
      <c r="BN3" s="100" t="s">
        <v>89</v>
      </c>
      <c r="BO3" s="100"/>
      <c r="BP3" s="100" t="s">
        <v>151</v>
      </c>
      <c r="BQ3" s="100"/>
      <c r="BR3" s="100" t="s">
        <v>22</v>
      </c>
      <c r="BS3" s="100"/>
      <c r="BT3" s="100" t="s">
        <v>18</v>
      </c>
      <c r="BU3" s="100"/>
      <c r="BV3" s="100" t="s">
        <v>19</v>
      </c>
      <c r="BW3" s="100"/>
      <c r="BX3" s="100" t="s">
        <v>20</v>
      </c>
      <c r="BY3" s="100"/>
      <c r="BZ3" s="100" t="s">
        <v>21</v>
      </c>
      <c r="CA3" s="100"/>
      <c r="CB3" s="100" t="s">
        <v>24</v>
      </c>
      <c r="CC3" s="100"/>
      <c r="CD3" s="100" t="s">
        <v>25</v>
      </c>
      <c r="CE3" s="100"/>
      <c r="CF3" s="100" t="s">
        <v>26</v>
      </c>
      <c r="CG3" s="100"/>
      <c r="CH3" s="100" t="s">
        <v>27</v>
      </c>
      <c r="CI3" s="100"/>
      <c r="CJ3" s="1"/>
    </row>
    <row r="4" spans="1:101" ht="21" x14ac:dyDescent="0.3">
      <c r="A4" s="103"/>
      <c r="B4" s="103"/>
      <c r="C4" s="106"/>
      <c r="D4" s="108"/>
      <c r="E4" s="103"/>
      <c r="F4" s="106"/>
      <c r="G4" s="103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7">
        <v>45444</v>
      </c>
      <c r="C5" s="7"/>
      <c r="D5" s="20">
        <v>76</v>
      </c>
      <c r="E5" s="1" t="s">
        <v>154</v>
      </c>
      <c r="F5" s="10" t="s">
        <v>358</v>
      </c>
      <c r="G5" s="4" t="str">
        <f>IF(H5=I5,"متزن","غيرمتزن")</f>
        <v>غيرمتزن</v>
      </c>
      <c r="H5" s="8">
        <f>SUMIF(J4:$DF$4,$J$4,J5:DF5)</f>
        <v>0</v>
      </c>
      <c r="I5" s="8">
        <f>SUMIF($J$4:$DF$4,$K$4,J5:DF5)</f>
        <v>70000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>
        <v>70000</v>
      </c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7">
        <v>45444</v>
      </c>
      <c r="C6" s="1"/>
      <c r="D6" s="20">
        <v>77</v>
      </c>
      <c r="E6" s="1" t="s">
        <v>359</v>
      </c>
      <c r="F6" s="10" t="s">
        <v>360</v>
      </c>
      <c r="G6" s="4" t="str">
        <f t="shared" ref="G6:G46" ca="1" si="0">IF(H6=I6,"متزن","غيرمتزن")</f>
        <v>متزن</v>
      </c>
      <c r="H6" s="8">
        <f ca="1">SUMIF(J$4:$DF5,$J$4,J6:DF6)</f>
        <v>30000</v>
      </c>
      <c r="I6" s="8">
        <f t="shared" ref="I6:I46" si="1">SUMIF($J$4:$DF$4,$K$4,J6:DF6)</f>
        <v>30000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>
        <v>30000</v>
      </c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>
        <v>30000</v>
      </c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7">
        <v>45446</v>
      </c>
      <c r="C7" s="1"/>
      <c r="D7" s="20">
        <v>78</v>
      </c>
      <c r="E7" s="1" t="s">
        <v>361</v>
      </c>
      <c r="F7" s="10" t="s">
        <v>148</v>
      </c>
      <c r="G7" s="4" t="str">
        <f t="shared" ca="1" si="0"/>
        <v>متزن</v>
      </c>
      <c r="H7" s="8">
        <f ca="1">SUMIF(J$4:$DF6,$J$4,J7:DF7)</f>
        <v>87800</v>
      </c>
      <c r="I7" s="8">
        <f t="shared" si="1"/>
        <v>87800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>
        <f>2.195*40000</f>
        <v>87800</v>
      </c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>
        <f>2.195*40000</f>
        <v>87800</v>
      </c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21" x14ac:dyDescent="0.25">
      <c r="A8" s="1">
        <v>4</v>
      </c>
      <c r="B8" s="7">
        <v>45447</v>
      </c>
      <c r="C8" s="1"/>
      <c r="D8" s="20">
        <v>79</v>
      </c>
      <c r="E8" s="1" t="s">
        <v>362</v>
      </c>
      <c r="F8" s="10" t="s">
        <v>358</v>
      </c>
      <c r="G8" s="4" t="str">
        <f t="shared" ca="1" si="0"/>
        <v>غيرمتزن</v>
      </c>
      <c r="H8" s="8">
        <f ca="1">SUMIF(J$4:$DF7,$J$4,J8:DF8)</f>
        <v>28857.599999999999</v>
      </c>
      <c r="I8" s="8">
        <f t="shared" si="1"/>
        <v>25000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>
        <v>25000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>
        <f>120.24*240</f>
        <v>28857.599999999999</v>
      </c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7">
        <v>45447</v>
      </c>
      <c r="C9" s="1"/>
      <c r="D9" s="20">
        <v>80</v>
      </c>
      <c r="E9" s="1" t="s">
        <v>363</v>
      </c>
      <c r="F9" s="10" t="s">
        <v>358</v>
      </c>
      <c r="G9" s="4" t="str">
        <f t="shared" ca="1" si="0"/>
        <v>متزن</v>
      </c>
      <c r="H9" s="8">
        <f ca="1">SUMIF(J$4:$DF8,$J$4,J9:DF9)</f>
        <v>5931</v>
      </c>
      <c r="I9" s="8">
        <f t="shared" si="1"/>
        <v>5931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>
        <f>659*9</f>
        <v>5931</v>
      </c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>
        <f>659*9</f>
        <v>5931</v>
      </c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7">
        <v>45388</v>
      </c>
      <c r="C10" s="1"/>
      <c r="D10" s="20">
        <v>81</v>
      </c>
      <c r="E10" s="1" t="s">
        <v>364</v>
      </c>
      <c r="F10" s="10" t="s">
        <v>365</v>
      </c>
      <c r="G10" s="4" t="str">
        <f t="shared" ca="1" si="0"/>
        <v>متزن</v>
      </c>
      <c r="H10" s="8">
        <f ca="1">SUMIF(J$4:$DF9,$J$4,J10:DF10)</f>
        <v>23800</v>
      </c>
      <c r="I10" s="8">
        <f t="shared" si="1"/>
        <v>23800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>
        <f>340*70</f>
        <v>23800</v>
      </c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>
        <f>340*70</f>
        <v>23800</v>
      </c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7">
        <v>45388</v>
      </c>
      <c r="C11" s="1"/>
      <c r="D11" s="20">
        <v>82</v>
      </c>
      <c r="E11" s="1" t="s">
        <v>367</v>
      </c>
      <c r="F11" s="10" t="s">
        <v>365</v>
      </c>
      <c r="G11" s="4" t="str">
        <f t="shared" ca="1" si="0"/>
        <v>متزن</v>
      </c>
      <c r="H11" s="8">
        <f ca="1">SUMIF(J$4:$DF10,$J$4,J11:DF11)</f>
        <v>21525</v>
      </c>
      <c r="I11" s="8">
        <f t="shared" si="1"/>
        <v>21525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f>105*205</f>
        <v>21525</v>
      </c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>
        <f>105*205</f>
        <v>21525</v>
      </c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7">
        <v>45388</v>
      </c>
      <c r="C12" s="1"/>
      <c r="D12" s="20">
        <v>82</v>
      </c>
      <c r="E12" s="1" t="s">
        <v>366</v>
      </c>
      <c r="F12" s="10" t="s">
        <v>365</v>
      </c>
      <c r="G12" s="4" t="str">
        <f t="shared" ca="1" si="0"/>
        <v>متزن</v>
      </c>
      <c r="H12" s="8">
        <f ca="1">SUMIF(J$4:$DF11,$J$4,J12:DF12)</f>
        <v>4900</v>
      </c>
      <c r="I12" s="8">
        <f t="shared" si="1"/>
        <v>4900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>
        <f>35*140</f>
        <v>4900</v>
      </c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>
        <f>35*140</f>
        <v>4900</v>
      </c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7">
        <v>45388</v>
      </c>
      <c r="C13" s="1"/>
      <c r="D13" s="20">
        <v>83</v>
      </c>
      <c r="E13" s="1" t="s">
        <v>368</v>
      </c>
      <c r="F13" s="10" t="s">
        <v>73</v>
      </c>
      <c r="G13" s="4" t="str">
        <f t="shared" ca="1" si="0"/>
        <v>متزن</v>
      </c>
      <c r="H13" s="8">
        <f ca="1">SUMIF(J$4:$DF12,$J$4,J13:DF13)</f>
        <v>5000</v>
      </c>
      <c r="I13" s="8">
        <f t="shared" si="1"/>
        <v>5000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>
        <v>5000</v>
      </c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>
        <v>5000</v>
      </c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7">
        <v>45388</v>
      </c>
      <c r="C14" s="1"/>
      <c r="D14" s="20">
        <v>83</v>
      </c>
      <c r="E14" s="1" t="s">
        <v>369</v>
      </c>
      <c r="F14" s="10" t="s">
        <v>73</v>
      </c>
      <c r="G14" s="4" t="str">
        <f t="shared" ca="1" si="0"/>
        <v>متزن</v>
      </c>
      <c r="H14" s="8">
        <f ca="1">SUMIF(J$4:$DF13,$J$4,J14:DF14)</f>
        <v>7312.5</v>
      </c>
      <c r="I14" s="8">
        <f t="shared" si="1"/>
        <v>7312.5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>
        <v>7312.5</v>
      </c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>
        <v>7312.5</v>
      </c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7">
        <v>45388</v>
      </c>
      <c r="C15" s="1"/>
      <c r="D15" s="20">
        <v>83</v>
      </c>
      <c r="E15" s="1" t="s">
        <v>347</v>
      </c>
      <c r="F15" s="10" t="s">
        <v>73</v>
      </c>
      <c r="G15" s="4" t="str">
        <f t="shared" ca="1" si="0"/>
        <v>متزن</v>
      </c>
      <c r="H15" s="8">
        <f ca="1">SUMIF(J$4:$DF14,$J$4,J15:DF15)</f>
        <v>2000</v>
      </c>
      <c r="I15" s="8">
        <f t="shared" si="1"/>
        <v>2000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>
        <v>2000</v>
      </c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>
        <v>2000</v>
      </c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7">
        <v>45388</v>
      </c>
      <c r="C16" s="1"/>
      <c r="D16" s="20">
        <v>83</v>
      </c>
      <c r="E16" s="1" t="s">
        <v>370</v>
      </c>
      <c r="F16" s="10" t="s">
        <v>73</v>
      </c>
      <c r="G16" s="4" t="str">
        <f t="shared" ca="1" si="0"/>
        <v>متزن</v>
      </c>
      <c r="H16" s="8">
        <f ca="1">SUMIF(J$4:$DF15,$J$4,J16:DF16)</f>
        <v>3000</v>
      </c>
      <c r="I16" s="8">
        <f t="shared" si="1"/>
        <v>3000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>
        <v>3000</v>
      </c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>
        <v>3000</v>
      </c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7">
        <v>45388</v>
      </c>
      <c r="C17" s="1"/>
      <c r="D17" s="20">
        <v>83</v>
      </c>
      <c r="E17" s="1" t="s">
        <v>371</v>
      </c>
      <c r="F17" s="10" t="s">
        <v>73</v>
      </c>
      <c r="G17" s="4" t="str">
        <f t="shared" ca="1" si="0"/>
        <v>متزن</v>
      </c>
      <c r="H17" s="8">
        <f ca="1">SUMIF(J$4:$DF16,$J$4,J17:DF17)</f>
        <v>3800</v>
      </c>
      <c r="I17" s="8">
        <f t="shared" si="1"/>
        <v>3800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>
        <v>3800</v>
      </c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>
        <v>3800</v>
      </c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7">
        <v>45388</v>
      </c>
      <c r="C18" s="75"/>
      <c r="D18" s="20">
        <v>83</v>
      </c>
      <c r="E18" s="75" t="s">
        <v>372</v>
      </c>
      <c r="F18" s="10" t="s">
        <v>73</v>
      </c>
      <c r="G18" s="76" t="str">
        <f t="shared" ref="G18:G35" ca="1" si="2">IF(H18=I18,"متزن","غيرمتزن")</f>
        <v>متزن</v>
      </c>
      <c r="H18" s="8">
        <f ca="1">SUMIF(J$4:$DF17,$J$4,J18:DF18)</f>
        <v>1000</v>
      </c>
      <c r="I18" s="8">
        <f t="shared" ref="I18:I35" si="3">SUMIF($J$4:$DF$4,$K$4,J18:DF18)</f>
        <v>1000</v>
      </c>
      <c r="J18" s="78"/>
      <c r="K18" s="78"/>
      <c r="L18" s="78"/>
      <c r="M18" s="78"/>
      <c r="N18" s="78"/>
      <c r="O18" s="78"/>
      <c r="P18" s="78"/>
      <c r="Q18" s="78"/>
      <c r="R18" s="78"/>
      <c r="S18" s="78"/>
      <c r="T18" s="78"/>
      <c r="U18" s="78">
        <v>1000</v>
      </c>
      <c r="V18" s="78"/>
      <c r="W18" s="78"/>
      <c r="X18" s="78"/>
      <c r="Y18" s="78"/>
      <c r="Z18" s="78"/>
      <c r="AA18" s="78"/>
      <c r="AB18" s="78"/>
      <c r="AC18" s="78"/>
      <c r="AD18" s="78"/>
      <c r="AE18" s="78"/>
      <c r="AF18" s="78"/>
      <c r="AG18" s="78"/>
      <c r="AH18" s="78"/>
      <c r="AI18" s="78"/>
      <c r="AJ18" s="78"/>
      <c r="AK18" s="78"/>
      <c r="AL18" s="78"/>
      <c r="AM18" s="78"/>
      <c r="AN18" s="78"/>
      <c r="AO18" s="78"/>
      <c r="AP18" s="78"/>
      <c r="AQ18" s="78"/>
      <c r="AR18" s="78"/>
      <c r="AS18" s="78"/>
      <c r="AT18" s="78"/>
      <c r="AU18" s="78"/>
      <c r="AV18" s="78"/>
      <c r="AW18" s="78"/>
      <c r="AX18" s="78"/>
      <c r="AY18" s="78"/>
      <c r="AZ18" s="78"/>
      <c r="BA18" s="78"/>
      <c r="BB18" s="78"/>
      <c r="BC18" s="78"/>
      <c r="BD18" s="78"/>
      <c r="BE18" s="78"/>
      <c r="BF18" s="78"/>
      <c r="BG18" s="78"/>
      <c r="BH18" s="78"/>
      <c r="BI18" s="78"/>
      <c r="BJ18" s="78"/>
      <c r="BK18" s="78"/>
      <c r="BL18" s="78"/>
      <c r="BM18" s="78"/>
      <c r="BN18" s="78"/>
      <c r="BO18" s="78"/>
      <c r="BP18" s="78"/>
      <c r="BQ18" s="78"/>
      <c r="BR18" s="78">
        <v>1000</v>
      </c>
      <c r="BS18" s="78"/>
      <c r="BT18" s="78"/>
      <c r="BU18" s="78"/>
      <c r="BV18" s="78"/>
      <c r="BW18" s="78"/>
      <c r="BX18" s="78"/>
      <c r="BY18" s="78"/>
      <c r="BZ18" s="78"/>
      <c r="CA18" s="78"/>
      <c r="CB18" s="78"/>
      <c r="CC18" s="78"/>
      <c r="CD18" s="78"/>
      <c r="CE18" s="78"/>
      <c r="CF18" s="78"/>
      <c r="CG18" s="78"/>
      <c r="CH18" s="78"/>
      <c r="CI18" s="78"/>
      <c r="CJ18" s="7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7">
        <v>45388</v>
      </c>
      <c r="C19" s="75"/>
      <c r="D19" s="20">
        <v>83</v>
      </c>
      <c r="E19" s="75" t="s">
        <v>79</v>
      </c>
      <c r="F19" s="10" t="s">
        <v>73</v>
      </c>
      <c r="G19" s="76" t="str">
        <f t="shared" ca="1" si="2"/>
        <v>متزن</v>
      </c>
      <c r="H19" s="8">
        <f ca="1">SUMIF(J$4:$DF18,$J$4,J19:DF19)</f>
        <v>3000</v>
      </c>
      <c r="I19" s="8">
        <f t="shared" si="3"/>
        <v>3000</v>
      </c>
      <c r="J19" s="78"/>
      <c r="K19" s="78"/>
      <c r="L19" s="78"/>
      <c r="M19" s="78"/>
      <c r="N19" s="78"/>
      <c r="O19" s="78"/>
      <c r="P19" s="78"/>
      <c r="Q19" s="78"/>
      <c r="R19" s="78"/>
      <c r="S19" s="78"/>
      <c r="T19" s="78"/>
      <c r="U19" s="78">
        <v>3000</v>
      </c>
      <c r="V19" s="78"/>
      <c r="W19" s="78"/>
      <c r="X19" s="78"/>
      <c r="Y19" s="78"/>
      <c r="Z19" s="78"/>
      <c r="AA19" s="78"/>
      <c r="AB19" s="78"/>
      <c r="AC19" s="78"/>
      <c r="AD19" s="78"/>
      <c r="AE19" s="78"/>
      <c r="AF19" s="78"/>
      <c r="AG19" s="78"/>
      <c r="AH19" s="78"/>
      <c r="AI19" s="78"/>
      <c r="AJ19" s="78"/>
      <c r="AK19" s="78"/>
      <c r="AL19" s="78"/>
      <c r="AM19" s="78"/>
      <c r="AN19" s="78"/>
      <c r="AO19" s="78"/>
      <c r="AP19" s="78"/>
      <c r="AQ19" s="78"/>
      <c r="AR19" s="78"/>
      <c r="AS19" s="78"/>
      <c r="AT19" s="78"/>
      <c r="AU19" s="78"/>
      <c r="AV19" s="78"/>
      <c r="AW19" s="78"/>
      <c r="AX19" s="78"/>
      <c r="AY19" s="78"/>
      <c r="AZ19" s="78"/>
      <c r="BA19" s="78"/>
      <c r="BB19" s="78"/>
      <c r="BC19" s="78"/>
      <c r="BD19" s="78"/>
      <c r="BE19" s="78"/>
      <c r="BF19" s="78"/>
      <c r="BG19" s="78"/>
      <c r="BH19" s="78"/>
      <c r="BI19" s="78"/>
      <c r="BJ19" s="78"/>
      <c r="BK19" s="78"/>
      <c r="BL19" s="78"/>
      <c r="BM19" s="78"/>
      <c r="BN19" s="78"/>
      <c r="BO19" s="78"/>
      <c r="BP19" s="78"/>
      <c r="BQ19" s="78"/>
      <c r="BR19" s="78">
        <v>3000</v>
      </c>
      <c r="BS19" s="78"/>
      <c r="BT19" s="78"/>
      <c r="BU19" s="78"/>
      <c r="BV19" s="78"/>
      <c r="BW19" s="78"/>
      <c r="BX19" s="78"/>
      <c r="BY19" s="78"/>
      <c r="BZ19" s="78"/>
      <c r="CA19" s="78"/>
      <c r="CB19" s="78"/>
      <c r="CC19" s="78"/>
      <c r="CD19" s="78"/>
      <c r="CE19" s="78"/>
      <c r="CF19" s="78"/>
      <c r="CG19" s="78"/>
      <c r="CH19" s="78"/>
      <c r="CI19" s="78"/>
      <c r="CJ19" s="7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7">
        <v>45388</v>
      </c>
      <c r="C20" s="75"/>
      <c r="D20" s="20">
        <v>83</v>
      </c>
      <c r="E20" s="75" t="s">
        <v>373</v>
      </c>
      <c r="F20" s="10" t="s">
        <v>73</v>
      </c>
      <c r="G20" s="76" t="str">
        <f t="shared" ca="1" si="2"/>
        <v>متزن</v>
      </c>
      <c r="H20" s="8">
        <f ca="1">SUMIF(J$4:$DF19,$J$4,J20:DF20)</f>
        <v>300</v>
      </c>
      <c r="I20" s="8">
        <f t="shared" si="3"/>
        <v>300</v>
      </c>
      <c r="J20" s="78"/>
      <c r="K20" s="78"/>
      <c r="L20" s="78"/>
      <c r="M20" s="78"/>
      <c r="N20" s="78"/>
      <c r="O20" s="78"/>
      <c r="P20" s="78"/>
      <c r="Q20" s="78"/>
      <c r="R20" s="78"/>
      <c r="S20" s="78"/>
      <c r="T20" s="78"/>
      <c r="U20" s="78">
        <v>300</v>
      </c>
      <c r="V20" s="78"/>
      <c r="W20" s="78"/>
      <c r="X20" s="78"/>
      <c r="Y20" s="78"/>
      <c r="Z20" s="78"/>
      <c r="AA20" s="78"/>
      <c r="AB20" s="78"/>
      <c r="AC20" s="78"/>
      <c r="AD20" s="78"/>
      <c r="AE20" s="78"/>
      <c r="AF20" s="78"/>
      <c r="AG20" s="78"/>
      <c r="AH20" s="78"/>
      <c r="AI20" s="78"/>
      <c r="AJ20" s="78"/>
      <c r="AK20" s="78"/>
      <c r="AL20" s="78"/>
      <c r="AM20" s="78"/>
      <c r="AN20" s="78"/>
      <c r="AO20" s="78"/>
      <c r="AP20" s="78"/>
      <c r="AQ20" s="78"/>
      <c r="AR20" s="78"/>
      <c r="AS20" s="78"/>
      <c r="AT20" s="78"/>
      <c r="AU20" s="78"/>
      <c r="AV20" s="78"/>
      <c r="AW20" s="78"/>
      <c r="AX20" s="78"/>
      <c r="AY20" s="78"/>
      <c r="AZ20" s="78"/>
      <c r="BA20" s="78"/>
      <c r="BB20" s="78"/>
      <c r="BC20" s="78"/>
      <c r="BD20" s="78"/>
      <c r="BE20" s="78"/>
      <c r="BF20" s="78"/>
      <c r="BG20" s="78"/>
      <c r="BH20" s="78"/>
      <c r="BI20" s="78"/>
      <c r="BJ20" s="78"/>
      <c r="BK20" s="78"/>
      <c r="BL20" s="78"/>
      <c r="BM20" s="78"/>
      <c r="BN20" s="78"/>
      <c r="BO20" s="78"/>
      <c r="BP20" s="78"/>
      <c r="BQ20" s="78"/>
      <c r="BR20" s="78">
        <v>300</v>
      </c>
      <c r="BS20" s="78"/>
      <c r="BT20" s="78"/>
      <c r="BU20" s="78"/>
      <c r="BV20" s="78"/>
      <c r="BW20" s="78"/>
      <c r="BX20" s="78"/>
      <c r="BY20" s="78"/>
      <c r="BZ20" s="78"/>
      <c r="CA20" s="78"/>
      <c r="CB20" s="78"/>
      <c r="CC20" s="78"/>
      <c r="CD20" s="78"/>
      <c r="CE20" s="78"/>
      <c r="CF20" s="78"/>
      <c r="CG20" s="78"/>
      <c r="CH20" s="78"/>
      <c r="CI20" s="78"/>
      <c r="CJ20" s="7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7">
        <v>45388</v>
      </c>
      <c r="C21" s="75"/>
      <c r="D21" s="20">
        <v>83</v>
      </c>
      <c r="E21" s="75" t="s">
        <v>170</v>
      </c>
      <c r="F21" s="10" t="s">
        <v>73</v>
      </c>
      <c r="G21" s="76" t="str">
        <f t="shared" ca="1" si="2"/>
        <v>متزن</v>
      </c>
      <c r="H21" s="8">
        <f ca="1">SUMIF(J$4:$DF20,$J$4,J21:DF21)</f>
        <v>80</v>
      </c>
      <c r="I21" s="8">
        <f t="shared" si="3"/>
        <v>80</v>
      </c>
      <c r="J21" s="78"/>
      <c r="K21" s="78"/>
      <c r="L21" s="78"/>
      <c r="M21" s="78"/>
      <c r="N21" s="78"/>
      <c r="O21" s="78"/>
      <c r="P21" s="78"/>
      <c r="Q21" s="78"/>
      <c r="R21" s="78"/>
      <c r="S21" s="78"/>
      <c r="T21" s="78"/>
      <c r="U21" s="78">
        <v>80</v>
      </c>
      <c r="V21" s="78"/>
      <c r="W21" s="78"/>
      <c r="X21" s="78"/>
      <c r="Y21" s="78"/>
      <c r="Z21" s="78"/>
      <c r="AA21" s="78"/>
      <c r="AB21" s="78"/>
      <c r="AC21" s="78"/>
      <c r="AD21" s="78"/>
      <c r="AE21" s="78"/>
      <c r="AF21" s="78"/>
      <c r="AG21" s="78"/>
      <c r="AH21" s="78"/>
      <c r="AI21" s="78"/>
      <c r="AJ21" s="78"/>
      <c r="AK21" s="78"/>
      <c r="AL21" s="78"/>
      <c r="AM21" s="78"/>
      <c r="AN21" s="78"/>
      <c r="AO21" s="78"/>
      <c r="AP21" s="78"/>
      <c r="AQ21" s="78"/>
      <c r="AR21" s="78"/>
      <c r="AS21" s="78"/>
      <c r="AT21" s="78"/>
      <c r="AU21" s="78"/>
      <c r="AV21" s="78"/>
      <c r="AW21" s="78"/>
      <c r="AX21" s="78"/>
      <c r="AY21" s="78"/>
      <c r="AZ21" s="78"/>
      <c r="BA21" s="78"/>
      <c r="BB21" s="78"/>
      <c r="BC21" s="78"/>
      <c r="BD21" s="78"/>
      <c r="BE21" s="78"/>
      <c r="BF21" s="78"/>
      <c r="BG21" s="78"/>
      <c r="BH21" s="78"/>
      <c r="BI21" s="78"/>
      <c r="BJ21" s="78"/>
      <c r="BK21" s="78"/>
      <c r="BL21" s="78"/>
      <c r="BM21" s="78"/>
      <c r="BN21" s="78"/>
      <c r="BO21" s="78"/>
      <c r="BP21" s="78"/>
      <c r="BQ21" s="78"/>
      <c r="BR21" s="78">
        <v>80</v>
      </c>
      <c r="BS21" s="78"/>
      <c r="BT21" s="78"/>
      <c r="BU21" s="78"/>
      <c r="BV21" s="78"/>
      <c r="BW21" s="78"/>
      <c r="BX21" s="78"/>
      <c r="BY21" s="78"/>
      <c r="BZ21" s="78"/>
      <c r="CA21" s="78"/>
      <c r="CB21" s="78"/>
      <c r="CC21" s="78"/>
      <c r="CD21" s="78"/>
      <c r="CE21" s="78"/>
      <c r="CF21" s="78"/>
      <c r="CG21" s="78"/>
      <c r="CH21" s="78"/>
      <c r="CI21" s="78"/>
      <c r="CJ21" s="7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7">
        <v>45388</v>
      </c>
      <c r="C22" s="75"/>
      <c r="D22" s="20">
        <v>83</v>
      </c>
      <c r="E22" s="75" t="s">
        <v>374</v>
      </c>
      <c r="F22" s="10" t="s">
        <v>73</v>
      </c>
      <c r="G22" s="76" t="str">
        <f t="shared" ca="1" si="2"/>
        <v>متزن</v>
      </c>
      <c r="H22" s="8">
        <f ca="1">SUMIF(J$4:$DF21,$J$4,J22:DF22)</f>
        <v>120</v>
      </c>
      <c r="I22" s="8">
        <f t="shared" si="3"/>
        <v>120</v>
      </c>
      <c r="J22" s="78"/>
      <c r="K22" s="78"/>
      <c r="L22" s="78"/>
      <c r="M22" s="78"/>
      <c r="N22" s="78"/>
      <c r="O22" s="78"/>
      <c r="P22" s="78"/>
      <c r="Q22" s="78"/>
      <c r="R22" s="78"/>
      <c r="S22" s="78"/>
      <c r="T22" s="78"/>
      <c r="U22" s="78">
        <v>120</v>
      </c>
      <c r="V22" s="78"/>
      <c r="W22" s="78"/>
      <c r="X22" s="78"/>
      <c r="Y22" s="78"/>
      <c r="Z22" s="78"/>
      <c r="AA22" s="78"/>
      <c r="AB22" s="78"/>
      <c r="AC22" s="78"/>
      <c r="AD22" s="78"/>
      <c r="AE22" s="78"/>
      <c r="AF22" s="78"/>
      <c r="AG22" s="78"/>
      <c r="AH22" s="78"/>
      <c r="AI22" s="78"/>
      <c r="AJ22" s="78"/>
      <c r="AK22" s="78"/>
      <c r="AL22" s="78"/>
      <c r="AM22" s="78"/>
      <c r="AN22" s="78"/>
      <c r="AO22" s="78"/>
      <c r="AP22" s="78"/>
      <c r="AQ22" s="78"/>
      <c r="AR22" s="78"/>
      <c r="AS22" s="78"/>
      <c r="AT22" s="78"/>
      <c r="AU22" s="78"/>
      <c r="AV22" s="78"/>
      <c r="AW22" s="78"/>
      <c r="AX22" s="78"/>
      <c r="AY22" s="78"/>
      <c r="AZ22" s="78"/>
      <c r="BA22" s="78"/>
      <c r="BB22" s="78"/>
      <c r="BC22" s="78"/>
      <c r="BD22" s="78"/>
      <c r="BE22" s="78"/>
      <c r="BF22" s="78"/>
      <c r="BG22" s="78"/>
      <c r="BH22" s="78"/>
      <c r="BI22" s="78"/>
      <c r="BJ22" s="78"/>
      <c r="BK22" s="78"/>
      <c r="BL22" s="78"/>
      <c r="BM22" s="78"/>
      <c r="BN22" s="78"/>
      <c r="BO22" s="78"/>
      <c r="BP22" s="78"/>
      <c r="BQ22" s="78"/>
      <c r="BR22" s="78">
        <v>120</v>
      </c>
      <c r="BS22" s="78"/>
      <c r="BT22" s="78"/>
      <c r="BU22" s="78"/>
      <c r="BV22" s="78"/>
      <c r="BW22" s="78"/>
      <c r="BX22" s="78"/>
      <c r="BY22" s="78"/>
      <c r="BZ22" s="78"/>
      <c r="CA22" s="78"/>
      <c r="CB22" s="78"/>
      <c r="CC22" s="78"/>
      <c r="CD22" s="78"/>
      <c r="CE22" s="78"/>
      <c r="CF22" s="78"/>
      <c r="CG22" s="78"/>
      <c r="CH22" s="78"/>
      <c r="CI22" s="78"/>
      <c r="CJ22" s="7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7">
        <v>45388</v>
      </c>
      <c r="C23" s="75"/>
      <c r="D23" s="20">
        <v>83</v>
      </c>
      <c r="E23" s="75" t="s">
        <v>375</v>
      </c>
      <c r="F23" s="10" t="s">
        <v>73</v>
      </c>
      <c r="G23" s="76" t="str">
        <f t="shared" ca="1" si="2"/>
        <v>متزن</v>
      </c>
      <c r="H23" s="8">
        <f ca="1">SUMIF(J$4:$DF22,$J$4,J23:DF23)</f>
        <v>300</v>
      </c>
      <c r="I23" s="8">
        <f t="shared" si="3"/>
        <v>300</v>
      </c>
      <c r="J23" s="78"/>
      <c r="K23" s="78"/>
      <c r="L23" s="78"/>
      <c r="M23" s="78"/>
      <c r="N23" s="78"/>
      <c r="O23" s="78"/>
      <c r="P23" s="78"/>
      <c r="Q23" s="78"/>
      <c r="R23" s="78"/>
      <c r="S23" s="78"/>
      <c r="T23" s="78"/>
      <c r="U23" s="78">
        <v>300</v>
      </c>
      <c r="V23" s="78"/>
      <c r="W23" s="78"/>
      <c r="X23" s="78"/>
      <c r="Y23" s="78"/>
      <c r="Z23" s="78"/>
      <c r="AA23" s="78"/>
      <c r="AB23" s="78"/>
      <c r="AC23" s="78"/>
      <c r="AD23" s="78"/>
      <c r="AE23" s="78"/>
      <c r="AF23" s="78"/>
      <c r="AG23" s="78"/>
      <c r="AH23" s="78"/>
      <c r="AI23" s="78"/>
      <c r="AJ23" s="78"/>
      <c r="AK23" s="78"/>
      <c r="AL23" s="78"/>
      <c r="AM23" s="78"/>
      <c r="AN23" s="78"/>
      <c r="AO23" s="78"/>
      <c r="AP23" s="78"/>
      <c r="AQ23" s="78"/>
      <c r="AR23" s="78"/>
      <c r="AS23" s="78"/>
      <c r="AT23" s="78"/>
      <c r="AU23" s="78"/>
      <c r="AV23" s="78"/>
      <c r="AW23" s="78"/>
      <c r="AX23" s="78"/>
      <c r="AY23" s="78"/>
      <c r="AZ23" s="78"/>
      <c r="BA23" s="78"/>
      <c r="BB23" s="78"/>
      <c r="BC23" s="78"/>
      <c r="BD23" s="78"/>
      <c r="BE23" s="78"/>
      <c r="BF23" s="78"/>
      <c r="BG23" s="78"/>
      <c r="BH23" s="78"/>
      <c r="BI23" s="78"/>
      <c r="BJ23" s="78"/>
      <c r="BK23" s="78"/>
      <c r="BL23" s="78"/>
      <c r="BM23" s="78"/>
      <c r="BN23" s="78"/>
      <c r="BO23" s="78"/>
      <c r="BP23" s="78"/>
      <c r="BQ23" s="78"/>
      <c r="BR23" s="78">
        <v>300</v>
      </c>
      <c r="BS23" s="78"/>
      <c r="BT23" s="78"/>
      <c r="BU23" s="78"/>
      <c r="BV23" s="78"/>
      <c r="BW23" s="78"/>
      <c r="BX23" s="78"/>
      <c r="BY23" s="78"/>
      <c r="BZ23" s="78"/>
      <c r="CA23" s="78"/>
      <c r="CB23" s="78"/>
      <c r="CC23" s="78"/>
      <c r="CD23" s="78"/>
      <c r="CE23" s="78"/>
      <c r="CF23" s="78"/>
      <c r="CG23" s="78"/>
      <c r="CH23" s="78"/>
      <c r="CI23" s="78"/>
      <c r="CJ23" s="7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7">
        <v>45388</v>
      </c>
      <c r="C24" s="75"/>
      <c r="D24" s="20">
        <v>83</v>
      </c>
      <c r="E24" s="75" t="s">
        <v>376</v>
      </c>
      <c r="F24" s="10" t="s">
        <v>73</v>
      </c>
      <c r="G24" s="76" t="str">
        <f t="shared" ca="1" si="2"/>
        <v>متزن</v>
      </c>
      <c r="H24" s="8">
        <f ca="1">SUMIF(J$4:$DF23,$J$4,J24:DF24)</f>
        <v>375</v>
      </c>
      <c r="I24" s="8">
        <f t="shared" si="3"/>
        <v>375</v>
      </c>
      <c r="J24" s="78"/>
      <c r="K24" s="78"/>
      <c r="L24" s="78"/>
      <c r="M24" s="78"/>
      <c r="N24" s="78"/>
      <c r="O24" s="78"/>
      <c r="P24" s="78"/>
      <c r="Q24" s="78"/>
      <c r="R24" s="78"/>
      <c r="S24" s="78"/>
      <c r="T24" s="78"/>
      <c r="U24" s="78">
        <v>375</v>
      </c>
      <c r="V24" s="78"/>
      <c r="W24" s="78"/>
      <c r="X24" s="78"/>
      <c r="Y24" s="78"/>
      <c r="Z24" s="78"/>
      <c r="AA24" s="78"/>
      <c r="AB24" s="78"/>
      <c r="AC24" s="78"/>
      <c r="AD24" s="78"/>
      <c r="AE24" s="78"/>
      <c r="AF24" s="78"/>
      <c r="AG24" s="78"/>
      <c r="AH24" s="78"/>
      <c r="AI24" s="78"/>
      <c r="AJ24" s="78"/>
      <c r="AK24" s="78"/>
      <c r="AL24" s="78"/>
      <c r="AM24" s="78"/>
      <c r="AN24" s="78"/>
      <c r="AO24" s="78"/>
      <c r="AP24" s="78"/>
      <c r="AQ24" s="78"/>
      <c r="AR24" s="78"/>
      <c r="AS24" s="78"/>
      <c r="AT24" s="78"/>
      <c r="AU24" s="78"/>
      <c r="AV24" s="78"/>
      <c r="AW24" s="78"/>
      <c r="AX24" s="78"/>
      <c r="AY24" s="78"/>
      <c r="AZ24" s="78"/>
      <c r="BA24" s="78"/>
      <c r="BB24" s="78"/>
      <c r="BC24" s="78"/>
      <c r="BD24" s="78"/>
      <c r="BE24" s="78"/>
      <c r="BF24" s="78"/>
      <c r="BG24" s="78"/>
      <c r="BH24" s="78"/>
      <c r="BI24" s="78"/>
      <c r="BJ24" s="78"/>
      <c r="BK24" s="78"/>
      <c r="BL24" s="78"/>
      <c r="BM24" s="78"/>
      <c r="BN24" s="78"/>
      <c r="BO24" s="78"/>
      <c r="BP24" s="78"/>
      <c r="BQ24" s="78"/>
      <c r="BR24" s="78">
        <v>375</v>
      </c>
      <c r="BS24" s="78"/>
      <c r="BT24" s="78"/>
      <c r="BU24" s="78"/>
      <c r="BV24" s="78"/>
      <c r="BW24" s="78"/>
      <c r="BX24" s="78"/>
      <c r="BY24" s="78"/>
      <c r="BZ24" s="78"/>
      <c r="CA24" s="78"/>
      <c r="CB24" s="78"/>
      <c r="CC24" s="78"/>
      <c r="CD24" s="78"/>
      <c r="CE24" s="78"/>
      <c r="CF24" s="78"/>
      <c r="CG24" s="78"/>
      <c r="CH24" s="78"/>
      <c r="CI24" s="78"/>
      <c r="CJ24" s="7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7">
        <v>45388</v>
      </c>
      <c r="C25" s="75"/>
      <c r="D25" s="20">
        <v>83</v>
      </c>
      <c r="E25" s="75" t="s">
        <v>377</v>
      </c>
      <c r="F25" s="10" t="s">
        <v>73</v>
      </c>
      <c r="G25" s="76" t="str">
        <f t="shared" ca="1" si="2"/>
        <v>متزن</v>
      </c>
      <c r="H25" s="8">
        <f ca="1">SUMIF(J$4:$DF24,$J$4,J25:DF25)</f>
        <v>200</v>
      </c>
      <c r="I25" s="8">
        <f t="shared" si="3"/>
        <v>200</v>
      </c>
      <c r="J25" s="78"/>
      <c r="K25" s="78"/>
      <c r="L25" s="78"/>
      <c r="M25" s="78"/>
      <c r="N25" s="78"/>
      <c r="O25" s="78"/>
      <c r="P25" s="78"/>
      <c r="Q25" s="78"/>
      <c r="R25" s="78"/>
      <c r="S25" s="78"/>
      <c r="T25" s="78"/>
      <c r="U25" s="78">
        <v>200</v>
      </c>
      <c r="V25" s="78"/>
      <c r="W25" s="78"/>
      <c r="X25" s="78"/>
      <c r="Y25" s="78"/>
      <c r="Z25" s="78"/>
      <c r="AA25" s="78"/>
      <c r="AB25" s="78"/>
      <c r="AC25" s="78"/>
      <c r="AD25" s="78"/>
      <c r="AE25" s="78"/>
      <c r="AF25" s="78"/>
      <c r="AG25" s="78"/>
      <c r="AH25" s="78"/>
      <c r="AI25" s="78"/>
      <c r="AJ25" s="78"/>
      <c r="AK25" s="78"/>
      <c r="AL25" s="78"/>
      <c r="AM25" s="78"/>
      <c r="AN25" s="78"/>
      <c r="AO25" s="78"/>
      <c r="AP25" s="78"/>
      <c r="AQ25" s="78"/>
      <c r="AR25" s="78"/>
      <c r="AS25" s="78"/>
      <c r="AT25" s="78"/>
      <c r="AU25" s="78"/>
      <c r="AV25" s="78"/>
      <c r="AW25" s="78"/>
      <c r="AX25" s="78"/>
      <c r="AY25" s="78"/>
      <c r="AZ25" s="78"/>
      <c r="BA25" s="78"/>
      <c r="BB25" s="78"/>
      <c r="BC25" s="78"/>
      <c r="BD25" s="78"/>
      <c r="BE25" s="78"/>
      <c r="BF25" s="78"/>
      <c r="BG25" s="78"/>
      <c r="BH25" s="78"/>
      <c r="BI25" s="78"/>
      <c r="BJ25" s="78"/>
      <c r="BK25" s="78"/>
      <c r="BL25" s="78"/>
      <c r="BM25" s="78"/>
      <c r="BN25" s="78"/>
      <c r="BO25" s="78"/>
      <c r="BP25" s="78"/>
      <c r="BQ25" s="78"/>
      <c r="BR25" s="78">
        <v>200</v>
      </c>
      <c r="BS25" s="78"/>
      <c r="BT25" s="78"/>
      <c r="BU25" s="78"/>
      <c r="BV25" s="78"/>
      <c r="BW25" s="78"/>
      <c r="BX25" s="78"/>
      <c r="BY25" s="78"/>
      <c r="BZ25" s="78"/>
      <c r="CA25" s="78"/>
      <c r="CB25" s="78"/>
      <c r="CC25" s="78"/>
      <c r="CD25" s="78"/>
      <c r="CE25" s="78"/>
      <c r="CF25" s="78"/>
      <c r="CG25" s="78"/>
      <c r="CH25" s="78"/>
      <c r="CI25" s="78"/>
      <c r="CJ25" s="7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7">
        <v>45388</v>
      </c>
      <c r="C26" s="75"/>
      <c r="D26" s="20">
        <v>83</v>
      </c>
      <c r="E26" s="75" t="s">
        <v>378</v>
      </c>
      <c r="F26" s="10" t="s">
        <v>73</v>
      </c>
      <c r="G26" s="76" t="str">
        <f t="shared" ca="1" si="2"/>
        <v>متزن</v>
      </c>
      <c r="H26" s="8">
        <f ca="1">SUMIF(J$4:$DF25,$J$4,J26:DF26)</f>
        <v>100</v>
      </c>
      <c r="I26" s="8">
        <f t="shared" si="3"/>
        <v>100</v>
      </c>
      <c r="J26" s="78"/>
      <c r="K26" s="78"/>
      <c r="L26" s="78"/>
      <c r="M26" s="78"/>
      <c r="N26" s="78"/>
      <c r="O26" s="78"/>
      <c r="P26" s="78"/>
      <c r="Q26" s="78"/>
      <c r="R26" s="78"/>
      <c r="S26" s="78"/>
      <c r="T26" s="78"/>
      <c r="U26" s="78">
        <v>100</v>
      </c>
      <c r="V26" s="78"/>
      <c r="W26" s="78"/>
      <c r="X26" s="78"/>
      <c r="Y26" s="78"/>
      <c r="Z26" s="78"/>
      <c r="AA26" s="78"/>
      <c r="AB26" s="78"/>
      <c r="AC26" s="78"/>
      <c r="AD26" s="78"/>
      <c r="AE26" s="78"/>
      <c r="AF26" s="78"/>
      <c r="AG26" s="78"/>
      <c r="AH26" s="78"/>
      <c r="AI26" s="78"/>
      <c r="AJ26" s="78"/>
      <c r="AK26" s="78"/>
      <c r="AL26" s="78"/>
      <c r="AM26" s="78"/>
      <c r="AN26" s="78"/>
      <c r="AO26" s="78"/>
      <c r="AP26" s="78"/>
      <c r="AQ26" s="78"/>
      <c r="AR26" s="78"/>
      <c r="AS26" s="78"/>
      <c r="AT26" s="78"/>
      <c r="AU26" s="78"/>
      <c r="AV26" s="78"/>
      <c r="AW26" s="78"/>
      <c r="AX26" s="78"/>
      <c r="AY26" s="78"/>
      <c r="AZ26" s="78"/>
      <c r="BA26" s="78"/>
      <c r="BB26" s="78"/>
      <c r="BC26" s="78"/>
      <c r="BD26" s="78"/>
      <c r="BE26" s="78"/>
      <c r="BF26" s="78"/>
      <c r="BG26" s="78"/>
      <c r="BH26" s="78"/>
      <c r="BI26" s="78"/>
      <c r="BJ26" s="78"/>
      <c r="BK26" s="78"/>
      <c r="BL26" s="78"/>
      <c r="BM26" s="78"/>
      <c r="BN26" s="78"/>
      <c r="BO26" s="78"/>
      <c r="BP26" s="78"/>
      <c r="BQ26" s="78"/>
      <c r="BR26" s="78">
        <v>100</v>
      </c>
      <c r="BS26" s="78"/>
      <c r="BT26" s="78"/>
      <c r="BU26" s="78"/>
      <c r="BV26" s="78"/>
      <c r="BW26" s="78"/>
      <c r="BX26" s="78"/>
      <c r="BY26" s="78"/>
      <c r="BZ26" s="78"/>
      <c r="CA26" s="78"/>
      <c r="CB26" s="78"/>
      <c r="CC26" s="78"/>
      <c r="CD26" s="78"/>
      <c r="CE26" s="78"/>
      <c r="CF26" s="78"/>
      <c r="CG26" s="78"/>
      <c r="CH26" s="78"/>
      <c r="CI26" s="78"/>
      <c r="CJ26" s="7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7">
        <v>45388</v>
      </c>
      <c r="C27" s="75"/>
      <c r="D27" s="20">
        <v>83</v>
      </c>
      <c r="E27" s="75" t="s">
        <v>379</v>
      </c>
      <c r="F27" s="10" t="s">
        <v>73</v>
      </c>
      <c r="G27" s="76" t="str">
        <f t="shared" ca="1" si="2"/>
        <v>متزن</v>
      </c>
      <c r="H27" s="8">
        <f ca="1">SUMIF(J$4:$DF26,$J$4,J27:DF27)</f>
        <v>70</v>
      </c>
      <c r="I27" s="8">
        <f t="shared" si="3"/>
        <v>70</v>
      </c>
      <c r="J27" s="78"/>
      <c r="K27" s="78"/>
      <c r="L27" s="78"/>
      <c r="M27" s="78"/>
      <c r="N27" s="78"/>
      <c r="O27" s="78"/>
      <c r="P27" s="78"/>
      <c r="Q27" s="78"/>
      <c r="R27" s="78"/>
      <c r="S27" s="78"/>
      <c r="T27" s="78"/>
      <c r="U27" s="78">
        <v>70</v>
      </c>
      <c r="V27" s="78"/>
      <c r="W27" s="78"/>
      <c r="X27" s="78"/>
      <c r="Y27" s="78"/>
      <c r="Z27" s="78"/>
      <c r="AA27" s="78"/>
      <c r="AB27" s="78"/>
      <c r="AC27" s="78"/>
      <c r="AD27" s="78"/>
      <c r="AE27" s="78"/>
      <c r="AF27" s="78"/>
      <c r="AG27" s="78"/>
      <c r="AH27" s="78"/>
      <c r="AI27" s="78"/>
      <c r="AJ27" s="78"/>
      <c r="AK27" s="78"/>
      <c r="AL27" s="78"/>
      <c r="AM27" s="78"/>
      <c r="AN27" s="78"/>
      <c r="AO27" s="78"/>
      <c r="AP27" s="78"/>
      <c r="AQ27" s="78"/>
      <c r="AR27" s="78"/>
      <c r="AS27" s="78"/>
      <c r="AT27" s="78"/>
      <c r="AU27" s="78"/>
      <c r="AV27" s="78"/>
      <c r="AW27" s="78"/>
      <c r="AX27" s="78"/>
      <c r="AY27" s="78"/>
      <c r="AZ27" s="78"/>
      <c r="BA27" s="78"/>
      <c r="BB27" s="78"/>
      <c r="BC27" s="78"/>
      <c r="BD27" s="78"/>
      <c r="BE27" s="78"/>
      <c r="BF27" s="78"/>
      <c r="BG27" s="78"/>
      <c r="BH27" s="78"/>
      <c r="BI27" s="78"/>
      <c r="BJ27" s="78"/>
      <c r="BK27" s="78"/>
      <c r="BL27" s="78"/>
      <c r="BM27" s="78"/>
      <c r="BN27" s="78"/>
      <c r="BO27" s="78"/>
      <c r="BP27" s="78"/>
      <c r="BQ27" s="78"/>
      <c r="BR27" s="78">
        <v>70</v>
      </c>
      <c r="BS27" s="78"/>
      <c r="BT27" s="78"/>
      <c r="BU27" s="78"/>
      <c r="BV27" s="78"/>
      <c r="BW27" s="78"/>
      <c r="BX27" s="78"/>
      <c r="BY27" s="78"/>
      <c r="BZ27" s="78"/>
      <c r="CA27" s="78"/>
      <c r="CB27" s="78"/>
      <c r="CC27" s="78"/>
      <c r="CD27" s="78"/>
      <c r="CE27" s="78"/>
      <c r="CF27" s="78"/>
      <c r="CG27" s="78"/>
      <c r="CH27" s="78"/>
      <c r="CI27" s="78"/>
      <c r="CJ27" s="7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7">
        <v>45388</v>
      </c>
      <c r="C28" s="75"/>
      <c r="D28" s="20">
        <v>83</v>
      </c>
      <c r="E28" s="75" t="s">
        <v>380</v>
      </c>
      <c r="F28" s="10" t="s">
        <v>73</v>
      </c>
      <c r="G28" s="76" t="str">
        <f t="shared" ca="1" si="2"/>
        <v>متزن</v>
      </c>
      <c r="H28" s="8">
        <f ca="1">SUMIF(J$4:$DF27,$J$4,J28:DF28)</f>
        <v>70</v>
      </c>
      <c r="I28" s="8">
        <f t="shared" si="3"/>
        <v>70</v>
      </c>
      <c r="J28" s="78"/>
      <c r="K28" s="78"/>
      <c r="L28" s="78"/>
      <c r="M28" s="78"/>
      <c r="N28" s="78"/>
      <c r="O28" s="78"/>
      <c r="P28" s="78"/>
      <c r="Q28" s="78"/>
      <c r="R28" s="78"/>
      <c r="S28" s="78"/>
      <c r="T28" s="78"/>
      <c r="U28" s="78">
        <v>70</v>
      </c>
      <c r="V28" s="78"/>
      <c r="W28" s="78"/>
      <c r="X28" s="78"/>
      <c r="Y28" s="78"/>
      <c r="Z28" s="78"/>
      <c r="AA28" s="78"/>
      <c r="AB28" s="78"/>
      <c r="AC28" s="78"/>
      <c r="AD28" s="78"/>
      <c r="AE28" s="78"/>
      <c r="AF28" s="78"/>
      <c r="AG28" s="78"/>
      <c r="AH28" s="78"/>
      <c r="AI28" s="78"/>
      <c r="AJ28" s="78"/>
      <c r="AK28" s="78"/>
      <c r="AL28" s="78"/>
      <c r="AM28" s="78"/>
      <c r="AN28" s="78"/>
      <c r="AO28" s="78"/>
      <c r="AP28" s="78"/>
      <c r="AQ28" s="78"/>
      <c r="AR28" s="78"/>
      <c r="AS28" s="78"/>
      <c r="AT28" s="78"/>
      <c r="AU28" s="78"/>
      <c r="AV28" s="78"/>
      <c r="AW28" s="78"/>
      <c r="AX28" s="78"/>
      <c r="AY28" s="78"/>
      <c r="AZ28" s="78"/>
      <c r="BA28" s="78"/>
      <c r="BB28" s="78"/>
      <c r="BC28" s="78"/>
      <c r="BD28" s="78"/>
      <c r="BE28" s="78"/>
      <c r="BF28" s="78"/>
      <c r="BG28" s="78"/>
      <c r="BH28" s="78"/>
      <c r="BI28" s="78"/>
      <c r="BJ28" s="78"/>
      <c r="BK28" s="78"/>
      <c r="BL28" s="78"/>
      <c r="BM28" s="78"/>
      <c r="BN28" s="78"/>
      <c r="BO28" s="78"/>
      <c r="BP28" s="78"/>
      <c r="BQ28" s="78"/>
      <c r="BR28" s="78">
        <v>70</v>
      </c>
      <c r="BS28" s="78"/>
      <c r="BT28" s="78"/>
      <c r="BU28" s="78"/>
      <c r="BV28" s="78"/>
      <c r="BW28" s="78"/>
      <c r="BX28" s="78"/>
      <c r="BY28" s="78"/>
      <c r="BZ28" s="78"/>
      <c r="CA28" s="78"/>
      <c r="CB28" s="78"/>
      <c r="CC28" s="78"/>
      <c r="CD28" s="78"/>
      <c r="CE28" s="78"/>
      <c r="CF28" s="78"/>
      <c r="CG28" s="78"/>
      <c r="CH28" s="78"/>
      <c r="CI28" s="78"/>
      <c r="CJ28" s="7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7">
        <v>45388</v>
      </c>
      <c r="C29" s="75"/>
      <c r="D29" s="20">
        <v>83</v>
      </c>
      <c r="E29" s="75" t="s">
        <v>381</v>
      </c>
      <c r="F29" s="10" t="s">
        <v>73</v>
      </c>
      <c r="G29" s="76" t="str">
        <f t="shared" ca="1" si="2"/>
        <v>متزن</v>
      </c>
      <c r="H29" s="8">
        <f ca="1">SUMIF(J$4:$DF28,$J$4,J29:DF29)</f>
        <v>6750</v>
      </c>
      <c r="I29" s="8">
        <f t="shared" si="3"/>
        <v>6750</v>
      </c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78"/>
      <c r="U29" s="78">
        <v>6750</v>
      </c>
      <c r="V29" s="78"/>
      <c r="W29" s="78"/>
      <c r="X29" s="78"/>
      <c r="Y29" s="78"/>
      <c r="Z29" s="78"/>
      <c r="AA29" s="78"/>
      <c r="AB29" s="78"/>
      <c r="AC29" s="78"/>
      <c r="AD29" s="78"/>
      <c r="AE29" s="78"/>
      <c r="AF29" s="78"/>
      <c r="AG29" s="78"/>
      <c r="AH29" s="78"/>
      <c r="AI29" s="78"/>
      <c r="AJ29" s="78"/>
      <c r="AK29" s="78"/>
      <c r="AL29" s="78"/>
      <c r="AM29" s="78"/>
      <c r="AN29" s="78"/>
      <c r="AO29" s="78"/>
      <c r="AP29" s="78"/>
      <c r="AQ29" s="78"/>
      <c r="AR29" s="78"/>
      <c r="AS29" s="78"/>
      <c r="AT29" s="78"/>
      <c r="AU29" s="78"/>
      <c r="AV29" s="78"/>
      <c r="AW29" s="78"/>
      <c r="AX29" s="78"/>
      <c r="AY29" s="78"/>
      <c r="AZ29" s="78"/>
      <c r="BA29" s="78"/>
      <c r="BB29" s="78"/>
      <c r="BC29" s="78"/>
      <c r="BD29" s="78"/>
      <c r="BE29" s="78"/>
      <c r="BF29" s="78"/>
      <c r="BG29" s="78"/>
      <c r="BH29" s="78"/>
      <c r="BI29" s="78"/>
      <c r="BJ29" s="78"/>
      <c r="BK29" s="78"/>
      <c r="BL29" s="78"/>
      <c r="BM29" s="78"/>
      <c r="BN29" s="78"/>
      <c r="BO29" s="78"/>
      <c r="BP29" s="78"/>
      <c r="BQ29" s="78"/>
      <c r="BR29" s="78">
        <v>6750</v>
      </c>
      <c r="BS29" s="78"/>
      <c r="BT29" s="78"/>
      <c r="BU29" s="78"/>
      <c r="BV29" s="78"/>
      <c r="BW29" s="78"/>
      <c r="BX29" s="78"/>
      <c r="BY29" s="78"/>
      <c r="BZ29" s="78"/>
      <c r="CA29" s="78"/>
      <c r="CB29" s="78"/>
      <c r="CC29" s="78"/>
      <c r="CD29" s="78"/>
      <c r="CE29" s="78"/>
      <c r="CF29" s="78"/>
      <c r="CG29" s="78"/>
      <c r="CH29" s="78"/>
      <c r="CI29" s="78"/>
      <c r="CJ29" s="7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7">
        <v>45388</v>
      </c>
      <c r="C30" s="75"/>
      <c r="D30" s="20">
        <v>83</v>
      </c>
      <c r="E30" s="75" t="s">
        <v>382</v>
      </c>
      <c r="F30" s="10" t="s">
        <v>73</v>
      </c>
      <c r="G30" s="76" t="str">
        <f t="shared" ca="1" si="2"/>
        <v>متزن</v>
      </c>
      <c r="H30" s="8">
        <f ca="1">SUMIF(J$4:$DF29,$J$4,J30:DF30)</f>
        <v>350</v>
      </c>
      <c r="I30" s="8">
        <f t="shared" si="3"/>
        <v>350</v>
      </c>
      <c r="J30" s="78"/>
      <c r="K30" s="78"/>
      <c r="L30" s="78"/>
      <c r="M30" s="78"/>
      <c r="N30" s="78"/>
      <c r="O30" s="78"/>
      <c r="P30" s="78"/>
      <c r="Q30" s="78"/>
      <c r="R30" s="78"/>
      <c r="S30" s="78"/>
      <c r="T30" s="78"/>
      <c r="U30" s="78">
        <v>350</v>
      </c>
      <c r="V30" s="78"/>
      <c r="W30" s="78"/>
      <c r="X30" s="78"/>
      <c r="Y30" s="78"/>
      <c r="Z30" s="78"/>
      <c r="AA30" s="78"/>
      <c r="AB30" s="78"/>
      <c r="AC30" s="78"/>
      <c r="AD30" s="78"/>
      <c r="AE30" s="78"/>
      <c r="AF30" s="78"/>
      <c r="AG30" s="78"/>
      <c r="AH30" s="78"/>
      <c r="AI30" s="78"/>
      <c r="AJ30" s="78"/>
      <c r="AK30" s="78"/>
      <c r="AL30" s="78"/>
      <c r="AM30" s="78"/>
      <c r="AN30" s="78"/>
      <c r="AO30" s="78"/>
      <c r="AP30" s="78"/>
      <c r="AQ30" s="78"/>
      <c r="AR30" s="78"/>
      <c r="AS30" s="78"/>
      <c r="AT30" s="78"/>
      <c r="AU30" s="78"/>
      <c r="AV30" s="78"/>
      <c r="AW30" s="78"/>
      <c r="AX30" s="78"/>
      <c r="AY30" s="78"/>
      <c r="AZ30" s="78"/>
      <c r="BA30" s="78"/>
      <c r="BB30" s="78"/>
      <c r="BC30" s="78"/>
      <c r="BD30" s="78"/>
      <c r="BE30" s="78"/>
      <c r="BF30" s="78"/>
      <c r="BG30" s="78"/>
      <c r="BH30" s="78"/>
      <c r="BI30" s="78"/>
      <c r="BJ30" s="78"/>
      <c r="BK30" s="78"/>
      <c r="BL30" s="78"/>
      <c r="BM30" s="78"/>
      <c r="BN30" s="78"/>
      <c r="BO30" s="78"/>
      <c r="BP30" s="78"/>
      <c r="BQ30" s="78"/>
      <c r="BR30" s="78">
        <v>350</v>
      </c>
      <c r="BS30" s="78"/>
      <c r="BT30" s="78"/>
      <c r="BU30" s="78"/>
      <c r="BV30" s="78"/>
      <c r="BW30" s="78"/>
      <c r="BX30" s="78"/>
      <c r="BY30" s="78"/>
      <c r="BZ30" s="78"/>
      <c r="CA30" s="78"/>
      <c r="CB30" s="78"/>
      <c r="CC30" s="78"/>
      <c r="CD30" s="78"/>
      <c r="CE30" s="78"/>
      <c r="CF30" s="78"/>
      <c r="CG30" s="78"/>
      <c r="CH30" s="78"/>
      <c r="CI30" s="78"/>
      <c r="CJ30" s="7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7">
        <v>45388</v>
      </c>
      <c r="C31" s="75"/>
      <c r="D31" s="20">
        <v>83</v>
      </c>
      <c r="E31" s="75" t="s">
        <v>383</v>
      </c>
      <c r="F31" s="10" t="s">
        <v>73</v>
      </c>
      <c r="G31" s="76" t="str">
        <f t="shared" ca="1" si="2"/>
        <v>متزن</v>
      </c>
      <c r="H31" s="8">
        <f ca="1">SUMIF(J$4:$DF30,$J$4,J31:DF31)</f>
        <v>200</v>
      </c>
      <c r="I31" s="8">
        <f t="shared" si="3"/>
        <v>200</v>
      </c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78"/>
      <c r="U31" s="78">
        <v>200</v>
      </c>
      <c r="V31" s="78"/>
      <c r="W31" s="78"/>
      <c r="X31" s="78"/>
      <c r="Y31" s="78"/>
      <c r="Z31" s="78"/>
      <c r="AA31" s="78"/>
      <c r="AB31" s="78"/>
      <c r="AC31" s="78"/>
      <c r="AD31" s="78"/>
      <c r="AE31" s="78"/>
      <c r="AF31" s="78"/>
      <c r="AG31" s="78"/>
      <c r="AH31" s="78"/>
      <c r="AI31" s="78"/>
      <c r="AJ31" s="78"/>
      <c r="AK31" s="78"/>
      <c r="AL31" s="78"/>
      <c r="AM31" s="78"/>
      <c r="AN31" s="78"/>
      <c r="AO31" s="78"/>
      <c r="AP31" s="78"/>
      <c r="AQ31" s="78"/>
      <c r="AR31" s="78"/>
      <c r="AS31" s="78"/>
      <c r="AT31" s="78"/>
      <c r="AU31" s="78"/>
      <c r="AV31" s="78"/>
      <c r="AW31" s="78"/>
      <c r="AX31" s="78"/>
      <c r="AY31" s="78"/>
      <c r="AZ31" s="78"/>
      <c r="BA31" s="78"/>
      <c r="BB31" s="78"/>
      <c r="BC31" s="78"/>
      <c r="BD31" s="78"/>
      <c r="BE31" s="78"/>
      <c r="BF31" s="78"/>
      <c r="BG31" s="78"/>
      <c r="BH31" s="78"/>
      <c r="BI31" s="78"/>
      <c r="BJ31" s="78"/>
      <c r="BK31" s="78"/>
      <c r="BL31" s="78"/>
      <c r="BM31" s="78"/>
      <c r="BN31" s="78"/>
      <c r="BO31" s="78"/>
      <c r="BP31" s="78"/>
      <c r="BQ31" s="78"/>
      <c r="BR31" s="78">
        <v>200</v>
      </c>
      <c r="BS31" s="78"/>
      <c r="BT31" s="78"/>
      <c r="BU31" s="78"/>
      <c r="BV31" s="78"/>
      <c r="BW31" s="78"/>
      <c r="BX31" s="78"/>
      <c r="BY31" s="78"/>
      <c r="BZ31" s="78"/>
      <c r="CA31" s="78"/>
      <c r="CB31" s="78"/>
      <c r="CC31" s="78"/>
      <c r="CD31" s="78"/>
      <c r="CE31" s="78"/>
      <c r="CF31" s="78"/>
      <c r="CG31" s="78"/>
      <c r="CH31" s="78"/>
      <c r="CI31" s="78"/>
      <c r="CJ31" s="7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7">
        <v>45388</v>
      </c>
      <c r="C32" s="75"/>
      <c r="D32" s="20">
        <v>83</v>
      </c>
      <c r="E32" s="75" t="s">
        <v>384</v>
      </c>
      <c r="F32" s="10" t="s">
        <v>73</v>
      </c>
      <c r="G32" s="76" t="str">
        <f t="shared" ca="1" si="2"/>
        <v>متزن</v>
      </c>
      <c r="H32" s="8">
        <f ca="1">SUMIF(J$4:$DF31,$J$4,J32:DF32)</f>
        <v>4875</v>
      </c>
      <c r="I32" s="8">
        <f t="shared" si="3"/>
        <v>4875</v>
      </c>
      <c r="J32" s="78"/>
      <c r="K32" s="78"/>
      <c r="L32" s="78"/>
      <c r="M32" s="78"/>
      <c r="N32" s="78"/>
      <c r="O32" s="78"/>
      <c r="P32" s="78"/>
      <c r="Q32" s="78"/>
      <c r="R32" s="78"/>
      <c r="S32" s="78"/>
      <c r="T32" s="78"/>
      <c r="U32" s="78">
        <v>4875</v>
      </c>
      <c r="V32" s="78"/>
      <c r="W32" s="78"/>
      <c r="X32" s="78"/>
      <c r="Y32" s="78"/>
      <c r="Z32" s="78"/>
      <c r="AA32" s="78"/>
      <c r="AB32" s="78"/>
      <c r="AC32" s="78"/>
      <c r="AD32" s="78"/>
      <c r="AE32" s="78"/>
      <c r="AF32" s="78"/>
      <c r="AG32" s="78"/>
      <c r="AH32" s="78"/>
      <c r="AI32" s="78"/>
      <c r="AJ32" s="78"/>
      <c r="AK32" s="78"/>
      <c r="AL32" s="78"/>
      <c r="AM32" s="78"/>
      <c r="AN32" s="78"/>
      <c r="AO32" s="78"/>
      <c r="AP32" s="78"/>
      <c r="AQ32" s="78"/>
      <c r="AR32" s="78"/>
      <c r="AS32" s="78"/>
      <c r="AT32" s="78"/>
      <c r="AU32" s="78"/>
      <c r="AV32" s="78"/>
      <c r="AW32" s="78"/>
      <c r="AX32" s="78"/>
      <c r="AY32" s="78"/>
      <c r="AZ32" s="78"/>
      <c r="BA32" s="78"/>
      <c r="BB32" s="78"/>
      <c r="BC32" s="78"/>
      <c r="BD32" s="78"/>
      <c r="BE32" s="78"/>
      <c r="BF32" s="78"/>
      <c r="BG32" s="78"/>
      <c r="BH32" s="78"/>
      <c r="BI32" s="78"/>
      <c r="BJ32" s="78"/>
      <c r="BK32" s="78"/>
      <c r="BL32" s="78"/>
      <c r="BM32" s="78"/>
      <c r="BN32" s="78"/>
      <c r="BO32" s="78"/>
      <c r="BP32" s="78"/>
      <c r="BQ32" s="78"/>
      <c r="BR32" s="78">
        <v>4875</v>
      </c>
      <c r="BS32" s="78"/>
      <c r="BT32" s="78"/>
      <c r="BU32" s="78"/>
      <c r="BV32" s="78"/>
      <c r="BW32" s="78"/>
      <c r="BX32" s="78"/>
      <c r="BY32" s="78"/>
      <c r="BZ32" s="78"/>
      <c r="CA32" s="78"/>
      <c r="CB32" s="78"/>
      <c r="CC32" s="78"/>
      <c r="CD32" s="78"/>
      <c r="CE32" s="78"/>
      <c r="CF32" s="78"/>
      <c r="CG32" s="78"/>
      <c r="CH32" s="78"/>
      <c r="CI32" s="78"/>
      <c r="CJ32" s="7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7">
        <v>45388</v>
      </c>
      <c r="C33" s="75"/>
      <c r="D33" s="20">
        <v>83</v>
      </c>
      <c r="E33" s="75" t="s">
        <v>385</v>
      </c>
      <c r="F33" s="10" t="s">
        <v>73</v>
      </c>
      <c r="G33" s="76" t="str">
        <f t="shared" ca="1" si="2"/>
        <v>متزن</v>
      </c>
      <c r="H33" s="8">
        <f ca="1">SUMIF(J$4:$DF32,$J$4,J33:DF33)</f>
        <v>7650</v>
      </c>
      <c r="I33" s="8">
        <f t="shared" si="3"/>
        <v>7650</v>
      </c>
      <c r="J33" s="78"/>
      <c r="K33" s="78"/>
      <c r="L33" s="78"/>
      <c r="M33" s="78"/>
      <c r="N33" s="78"/>
      <c r="O33" s="78"/>
      <c r="P33" s="78"/>
      <c r="Q33" s="78"/>
      <c r="R33" s="78"/>
      <c r="S33" s="78"/>
      <c r="T33" s="78"/>
      <c r="U33" s="78">
        <v>7650</v>
      </c>
      <c r="V33" s="78"/>
      <c r="W33" s="78"/>
      <c r="X33" s="78"/>
      <c r="Y33" s="78"/>
      <c r="Z33" s="78"/>
      <c r="AA33" s="78"/>
      <c r="AB33" s="78"/>
      <c r="AC33" s="78"/>
      <c r="AD33" s="78"/>
      <c r="AE33" s="78"/>
      <c r="AF33" s="78"/>
      <c r="AG33" s="78"/>
      <c r="AH33" s="78"/>
      <c r="AI33" s="78"/>
      <c r="AJ33" s="78"/>
      <c r="AK33" s="78"/>
      <c r="AL33" s="78"/>
      <c r="AM33" s="78"/>
      <c r="AN33" s="78"/>
      <c r="AO33" s="78"/>
      <c r="AP33" s="78"/>
      <c r="AQ33" s="78"/>
      <c r="AR33" s="78"/>
      <c r="AS33" s="78"/>
      <c r="AT33" s="78"/>
      <c r="AU33" s="78"/>
      <c r="AV33" s="78"/>
      <c r="AW33" s="78"/>
      <c r="AX33" s="78"/>
      <c r="AY33" s="78"/>
      <c r="AZ33" s="78"/>
      <c r="BA33" s="78"/>
      <c r="BB33" s="78"/>
      <c r="BC33" s="78"/>
      <c r="BD33" s="78"/>
      <c r="BE33" s="78"/>
      <c r="BF33" s="78"/>
      <c r="BG33" s="78"/>
      <c r="BH33" s="78"/>
      <c r="BI33" s="78"/>
      <c r="BJ33" s="78"/>
      <c r="BK33" s="78"/>
      <c r="BL33" s="78"/>
      <c r="BM33" s="78"/>
      <c r="BN33" s="78"/>
      <c r="BO33" s="78"/>
      <c r="BP33" s="78"/>
      <c r="BQ33" s="78"/>
      <c r="BR33" s="78">
        <v>7650</v>
      </c>
      <c r="BS33" s="78"/>
      <c r="BT33" s="78"/>
      <c r="BU33" s="78"/>
      <c r="BV33" s="78"/>
      <c r="BW33" s="78"/>
      <c r="BX33" s="78"/>
      <c r="BY33" s="78"/>
      <c r="BZ33" s="78"/>
      <c r="CA33" s="78"/>
      <c r="CB33" s="78"/>
      <c r="CC33" s="78"/>
      <c r="CD33" s="78"/>
      <c r="CE33" s="78"/>
      <c r="CF33" s="78"/>
      <c r="CG33" s="78"/>
      <c r="CH33" s="78"/>
      <c r="CI33" s="78"/>
      <c r="CJ33" s="7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7">
        <v>45388</v>
      </c>
      <c r="C34" s="75"/>
      <c r="D34" s="20">
        <v>83</v>
      </c>
      <c r="E34" s="75" t="s">
        <v>386</v>
      </c>
      <c r="F34" s="10" t="s">
        <v>73</v>
      </c>
      <c r="G34" s="76" t="str">
        <f t="shared" ca="1" si="2"/>
        <v>متزن</v>
      </c>
      <c r="H34" s="8">
        <f ca="1">SUMIF(J$4:$DF33,$J$4,J34:DF34)</f>
        <v>260</v>
      </c>
      <c r="I34" s="8">
        <f t="shared" si="3"/>
        <v>260</v>
      </c>
      <c r="J34" s="78"/>
      <c r="K34" s="78"/>
      <c r="L34" s="78"/>
      <c r="M34" s="78"/>
      <c r="N34" s="78"/>
      <c r="O34" s="78"/>
      <c r="P34" s="78"/>
      <c r="Q34" s="78"/>
      <c r="R34" s="78"/>
      <c r="S34" s="78"/>
      <c r="T34" s="78"/>
      <c r="U34" s="78">
        <v>260</v>
      </c>
      <c r="V34" s="78"/>
      <c r="W34" s="78"/>
      <c r="X34" s="78"/>
      <c r="Y34" s="78"/>
      <c r="Z34" s="78"/>
      <c r="AA34" s="78"/>
      <c r="AB34" s="78"/>
      <c r="AC34" s="78"/>
      <c r="AD34" s="78"/>
      <c r="AE34" s="78"/>
      <c r="AF34" s="78"/>
      <c r="AG34" s="78"/>
      <c r="AH34" s="78"/>
      <c r="AI34" s="78"/>
      <c r="AJ34" s="78"/>
      <c r="AK34" s="78"/>
      <c r="AL34" s="78"/>
      <c r="AM34" s="78"/>
      <c r="AN34" s="78"/>
      <c r="AO34" s="78"/>
      <c r="AP34" s="78"/>
      <c r="AQ34" s="78"/>
      <c r="AR34" s="78"/>
      <c r="AS34" s="78"/>
      <c r="AT34" s="78"/>
      <c r="AU34" s="78"/>
      <c r="AV34" s="78"/>
      <c r="AW34" s="78"/>
      <c r="AX34" s="78"/>
      <c r="AY34" s="78"/>
      <c r="AZ34" s="78"/>
      <c r="BA34" s="78"/>
      <c r="BB34" s="78"/>
      <c r="BC34" s="78"/>
      <c r="BD34" s="78"/>
      <c r="BE34" s="78"/>
      <c r="BF34" s="78"/>
      <c r="BG34" s="78"/>
      <c r="BH34" s="78"/>
      <c r="BI34" s="78"/>
      <c r="BJ34" s="78"/>
      <c r="BK34" s="78"/>
      <c r="BL34" s="78"/>
      <c r="BM34" s="78"/>
      <c r="BN34" s="78"/>
      <c r="BO34" s="78"/>
      <c r="BP34" s="78"/>
      <c r="BQ34" s="78"/>
      <c r="BR34" s="78">
        <v>260</v>
      </c>
      <c r="BS34" s="78"/>
      <c r="BT34" s="78"/>
      <c r="BU34" s="78"/>
      <c r="BV34" s="78"/>
      <c r="BW34" s="78"/>
      <c r="BX34" s="78"/>
      <c r="BY34" s="78"/>
      <c r="BZ34" s="78"/>
      <c r="CA34" s="78"/>
      <c r="CB34" s="78"/>
      <c r="CC34" s="78"/>
      <c r="CD34" s="78"/>
      <c r="CE34" s="78"/>
      <c r="CF34" s="78"/>
      <c r="CG34" s="78"/>
      <c r="CH34" s="78"/>
      <c r="CI34" s="78"/>
      <c r="CJ34" s="7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7">
        <v>45388</v>
      </c>
      <c r="C35" s="75"/>
      <c r="D35" s="20">
        <v>83</v>
      </c>
      <c r="E35" s="75" t="s">
        <v>387</v>
      </c>
      <c r="F35" s="10" t="s">
        <v>73</v>
      </c>
      <c r="G35" s="76" t="str">
        <f t="shared" ca="1" si="2"/>
        <v>متزن</v>
      </c>
      <c r="H35" s="8">
        <f ca="1">SUMIF(J$4:$DF34,$J$4,J35:DF35)</f>
        <v>400</v>
      </c>
      <c r="I35" s="8">
        <f t="shared" si="3"/>
        <v>400</v>
      </c>
      <c r="J35" s="78"/>
      <c r="K35" s="78"/>
      <c r="L35" s="78"/>
      <c r="M35" s="78"/>
      <c r="N35" s="78"/>
      <c r="O35" s="78"/>
      <c r="P35" s="78"/>
      <c r="Q35" s="78"/>
      <c r="R35" s="78"/>
      <c r="S35" s="78"/>
      <c r="T35" s="78"/>
      <c r="U35" s="78">
        <v>400</v>
      </c>
      <c r="V35" s="78"/>
      <c r="W35" s="78"/>
      <c r="X35" s="78"/>
      <c r="Y35" s="78"/>
      <c r="Z35" s="78"/>
      <c r="AA35" s="78"/>
      <c r="AB35" s="78"/>
      <c r="AC35" s="78"/>
      <c r="AD35" s="78"/>
      <c r="AE35" s="78"/>
      <c r="AF35" s="78"/>
      <c r="AG35" s="78"/>
      <c r="AH35" s="78"/>
      <c r="AI35" s="78"/>
      <c r="AJ35" s="78"/>
      <c r="AK35" s="78"/>
      <c r="AL35" s="78"/>
      <c r="AM35" s="78"/>
      <c r="AN35" s="78"/>
      <c r="AO35" s="78"/>
      <c r="AP35" s="78"/>
      <c r="AQ35" s="78"/>
      <c r="AR35" s="78"/>
      <c r="AS35" s="78"/>
      <c r="AT35" s="78"/>
      <c r="AU35" s="78"/>
      <c r="AV35" s="78"/>
      <c r="AW35" s="78"/>
      <c r="AX35" s="78"/>
      <c r="AY35" s="78"/>
      <c r="AZ35" s="78"/>
      <c r="BA35" s="78"/>
      <c r="BB35" s="78"/>
      <c r="BC35" s="78"/>
      <c r="BD35" s="78"/>
      <c r="BE35" s="78"/>
      <c r="BF35" s="78"/>
      <c r="BG35" s="78"/>
      <c r="BH35" s="78"/>
      <c r="BI35" s="78"/>
      <c r="BJ35" s="78"/>
      <c r="BK35" s="78"/>
      <c r="BL35" s="78"/>
      <c r="BM35" s="78"/>
      <c r="BN35" s="78"/>
      <c r="BO35" s="78"/>
      <c r="BP35" s="78"/>
      <c r="BQ35" s="78"/>
      <c r="BR35" s="78">
        <v>400</v>
      </c>
      <c r="BS35" s="78"/>
      <c r="BT35" s="78"/>
      <c r="BU35" s="78"/>
      <c r="BV35" s="78"/>
      <c r="BW35" s="78"/>
      <c r="BX35" s="78"/>
      <c r="BY35" s="78"/>
      <c r="BZ35" s="78"/>
      <c r="CA35" s="78"/>
      <c r="CB35" s="78"/>
      <c r="CC35" s="78"/>
      <c r="CD35" s="78"/>
      <c r="CE35" s="78"/>
      <c r="CF35" s="78"/>
      <c r="CG35" s="78"/>
      <c r="CH35" s="78"/>
      <c r="CI35" s="78"/>
      <c r="CJ35" s="7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x14ac:dyDescent="0.25">
      <c r="A36" s="1">
        <v>32</v>
      </c>
      <c r="B36" s="7">
        <v>45388</v>
      </c>
      <c r="C36" s="1"/>
      <c r="D36" s="20">
        <v>84</v>
      </c>
      <c r="E36" s="1" t="s">
        <v>154</v>
      </c>
      <c r="F36" s="10" t="s">
        <v>358</v>
      </c>
      <c r="G36" s="76" t="str">
        <f t="shared" ref="G36" ca="1" si="4">IF(H36=I36,"متزن","غيرمتزن")</f>
        <v>غيرمتزن</v>
      </c>
      <c r="H36" s="8">
        <f ca="1">SUMIF(J$4:$DF35,$J$4,J36:DF36)</f>
        <v>0</v>
      </c>
      <c r="I36" s="8">
        <f t="shared" ref="I36" si="5">SUMIF($J$4:$DF$4,$K$4,J36:DF36)</f>
        <v>70000</v>
      </c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>
        <v>70000</v>
      </c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8"/>
      <c r="CH36" s="8"/>
      <c r="CI36" s="8"/>
      <c r="CJ36" s="8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</row>
    <row r="37" spans="1:101" ht="21" x14ac:dyDescent="0.25">
      <c r="A37" s="1">
        <v>33</v>
      </c>
      <c r="B37" s="7">
        <v>45388</v>
      </c>
      <c r="C37" s="1"/>
      <c r="D37" s="20">
        <v>85</v>
      </c>
      <c r="E37" s="1" t="s">
        <v>388</v>
      </c>
      <c r="F37" s="10" t="s">
        <v>360</v>
      </c>
      <c r="G37" s="4" t="str">
        <f t="shared" ca="1" si="0"/>
        <v>متزن</v>
      </c>
      <c r="H37" s="8">
        <f ca="1">SUMIF(J$4:$DF36,$J$4,J37:DF37)</f>
        <v>20000</v>
      </c>
      <c r="I37" s="8">
        <f t="shared" si="1"/>
        <v>20000</v>
      </c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>
        <v>20000</v>
      </c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>
        <v>20000</v>
      </c>
      <c r="BU37" s="8"/>
      <c r="BV37" s="8"/>
      <c r="BW37" s="8"/>
      <c r="BX37" s="8"/>
      <c r="BY37" s="8"/>
      <c r="BZ37" s="8"/>
      <c r="CA37" s="8"/>
      <c r="CB37" s="8"/>
      <c r="CC37" s="8"/>
      <c r="CD37" s="8"/>
      <c r="CE37" s="8"/>
      <c r="CF37" s="8"/>
      <c r="CG37" s="8"/>
      <c r="CH37" s="8"/>
      <c r="CI37" s="8"/>
      <c r="CJ37" s="8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</row>
    <row r="38" spans="1:101" ht="21" x14ac:dyDescent="0.25">
      <c r="A38" s="1">
        <v>34</v>
      </c>
      <c r="B38" s="7">
        <v>45452</v>
      </c>
      <c r="C38" s="1"/>
      <c r="D38" s="20">
        <v>86</v>
      </c>
      <c r="E38" s="1" t="s">
        <v>389</v>
      </c>
      <c r="F38" s="10" t="s">
        <v>391</v>
      </c>
      <c r="G38" s="4" t="str">
        <f t="shared" ca="1" si="0"/>
        <v>متزن</v>
      </c>
      <c r="H38" s="8">
        <f ca="1">SUMIF(J$4:$DF37,$J$4,J38:DF38)</f>
        <v>20300</v>
      </c>
      <c r="I38" s="8">
        <f t="shared" si="1"/>
        <v>20300</v>
      </c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>
        <v>20300</v>
      </c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>
        <v>20300</v>
      </c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  <c r="BO38" s="8"/>
      <c r="BP38" s="8"/>
      <c r="BQ38" s="8"/>
      <c r="BR38" s="8"/>
      <c r="BS38" s="8"/>
      <c r="BU38" s="8"/>
      <c r="BV38" s="8"/>
      <c r="BW38" s="8"/>
      <c r="BX38" s="8"/>
      <c r="BY38" s="8"/>
      <c r="BZ38" s="8"/>
      <c r="CA38" s="8"/>
      <c r="CB38" s="8"/>
      <c r="CC38" s="8"/>
      <c r="CD38" s="8"/>
      <c r="CE38" s="8"/>
      <c r="CF38" s="8"/>
      <c r="CG38" s="8"/>
      <c r="CH38" s="8"/>
      <c r="CI38" s="8"/>
      <c r="CJ38" s="8"/>
      <c r="CK38" s="9"/>
      <c r="CL38" s="9"/>
      <c r="CM38" s="9"/>
      <c r="CN38" s="9"/>
      <c r="CO38" s="9"/>
      <c r="CP38" s="9"/>
      <c r="CQ38" s="9"/>
      <c r="CR38" s="9"/>
      <c r="CS38" s="9"/>
      <c r="CT38" s="9"/>
      <c r="CU38" s="9"/>
      <c r="CV38" s="9"/>
      <c r="CW38" s="9"/>
    </row>
    <row r="39" spans="1:101" ht="21" x14ac:dyDescent="0.25">
      <c r="A39" s="1">
        <v>35</v>
      </c>
      <c r="B39" s="7">
        <v>45452</v>
      </c>
      <c r="C39" s="1"/>
      <c r="D39" s="20">
        <v>86</v>
      </c>
      <c r="E39" s="1" t="s">
        <v>390</v>
      </c>
      <c r="F39" s="10" t="s">
        <v>391</v>
      </c>
      <c r="G39" s="4" t="str">
        <f t="shared" ca="1" si="0"/>
        <v>متزن</v>
      </c>
      <c r="H39" s="8">
        <f ca="1">SUMIF(J$4:$DF38,$J$4,J39:DF39)</f>
        <v>8100</v>
      </c>
      <c r="I39" s="8">
        <f t="shared" si="1"/>
        <v>8100</v>
      </c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>
        <v>8100</v>
      </c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>
        <v>8100</v>
      </c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  <c r="BP39" s="8"/>
      <c r="BQ39" s="8"/>
      <c r="BR39" s="8"/>
      <c r="BS39" s="8"/>
      <c r="BU39" s="8"/>
      <c r="BV39" s="8"/>
      <c r="BW39" s="8"/>
      <c r="BX39" s="8"/>
      <c r="BY39" s="8"/>
      <c r="BZ39" s="8"/>
      <c r="CA39" s="8"/>
      <c r="CB39" s="8"/>
      <c r="CC39" s="8"/>
      <c r="CD39" s="8"/>
      <c r="CE39" s="8"/>
      <c r="CF39" s="8"/>
      <c r="CG39" s="8"/>
      <c r="CH39" s="8"/>
      <c r="CI39" s="8"/>
      <c r="CJ39" s="8"/>
      <c r="CK39" s="9"/>
      <c r="CL39" s="9"/>
      <c r="CM39" s="9"/>
      <c r="CN39" s="9"/>
      <c r="CO39" s="9"/>
      <c r="CP39" s="9"/>
      <c r="CQ39" s="9"/>
      <c r="CR39" s="9"/>
      <c r="CS39" s="9"/>
      <c r="CT39" s="9"/>
      <c r="CU39" s="9"/>
      <c r="CV39" s="9"/>
      <c r="CW39" s="9"/>
    </row>
    <row r="40" spans="1:101" ht="21" x14ac:dyDescent="0.25">
      <c r="A40" s="1">
        <v>36</v>
      </c>
      <c r="B40" s="7">
        <v>45453</v>
      </c>
      <c r="C40" s="1"/>
      <c r="D40" s="20">
        <v>87</v>
      </c>
      <c r="E40" s="1" t="s">
        <v>364</v>
      </c>
      <c r="F40" s="10" t="s">
        <v>365</v>
      </c>
      <c r="G40" s="4" t="str">
        <f t="shared" ca="1" si="0"/>
        <v>متزن</v>
      </c>
      <c r="H40" s="8">
        <f ca="1">SUMIF(J$4:$DF39,$J$4,J40:DF40)</f>
        <v>23800</v>
      </c>
      <c r="I40" s="8">
        <f t="shared" si="1"/>
        <v>23800</v>
      </c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>
        <f>340*70</f>
        <v>23800</v>
      </c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>
        <f>340*70</f>
        <v>23800</v>
      </c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8"/>
      <c r="CH40" s="8"/>
      <c r="CI40" s="8"/>
      <c r="CJ40" s="8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</row>
    <row r="41" spans="1:101" ht="21" x14ac:dyDescent="0.25">
      <c r="A41" s="1">
        <v>37</v>
      </c>
      <c r="B41" s="7">
        <v>45453</v>
      </c>
      <c r="C41" s="1"/>
      <c r="D41" s="20">
        <v>88</v>
      </c>
      <c r="E41" s="1" t="s">
        <v>392</v>
      </c>
      <c r="F41" s="10" t="s">
        <v>365</v>
      </c>
      <c r="G41" s="4" t="str">
        <f t="shared" ca="1" si="0"/>
        <v>متزن</v>
      </c>
      <c r="H41" s="8">
        <f ca="1">SUMIF(J$4:$DF40,$J$4,J41:DF41)</f>
        <v>7000</v>
      </c>
      <c r="I41" s="8">
        <f t="shared" si="1"/>
        <v>7000</v>
      </c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>
        <f>50*140</f>
        <v>7000</v>
      </c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>
        <f>50*140</f>
        <v>7000</v>
      </c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8"/>
      <c r="CH41" s="8"/>
      <c r="CI41" s="8"/>
      <c r="CJ41" s="8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</row>
    <row r="42" spans="1:101" ht="21" x14ac:dyDescent="0.25">
      <c r="A42" s="1">
        <v>38</v>
      </c>
      <c r="B42" s="7">
        <v>45453</v>
      </c>
      <c r="C42" s="1"/>
      <c r="D42" s="20">
        <v>88</v>
      </c>
      <c r="E42" s="1" t="s">
        <v>393</v>
      </c>
      <c r="F42" s="10" t="s">
        <v>365</v>
      </c>
      <c r="G42" s="4" t="str">
        <f t="shared" ca="1" si="0"/>
        <v>متزن</v>
      </c>
      <c r="H42" s="8">
        <f ca="1">SUMIF(J$4:$DF41,$J$4,J42:DF42)</f>
        <v>13530</v>
      </c>
      <c r="I42" s="8">
        <f t="shared" si="1"/>
        <v>13530</v>
      </c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>
        <f>66*205</f>
        <v>13530</v>
      </c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>
        <f>66*205</f>
        <v>13530</v>
      </c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</row>
    <row r="43" spans="1:101" ht="21" x14ac:dyDescent="0.25">
      <c r="A43" s="1">
        <v>39</v>
      </c>
      <c r="B43" s="7">
        <v>45453</v>
      </c>
      <c r="C43" s="1"/>
      <c r="D43" s="20">
        <v>89</v>
      </c>
      <c r="E43" s="1" t="s">
        <v>394</v>
      </c>
      <c r="F43" s="10" t="s">
        <v>148</v>
      </c>
      <c r="G43" s="4" t="str">
        <f t="shared" ca="1" si="0"/>
        <v>متزن</v>
      </c>
      <c r="H43" s="8">
        <f ca="1">SUMIF(J$4:$DF42,$J$4,J43:DF43)</f>
        <v>142100</v>
      </c>
      <c r="I43" s="8">
        <f t="shared" si="1"/>
        <v>142100</v>
      </c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>
        <f>70*2030</f>
        <v>142100</v>
      </c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>
        <f>70*2030</f>
        <v>142100</v>
      </c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</row>
    <row r="44" spans="1:101" ht="21" x14ac:dyDescent="0.25">
      <c r="A44" s="1">
        <v>40</v>
      </c>
      <c r="B44" s="7">
        <v>45453</v>
      </c>
      <c r="C44" s="1"/>
      <c r="D44" s="20">
        <v>90</v>
      </c>
      <c r="E44" s="1" t="s">
        <v>395</v>
      </c>
      <c r="F44" s="10" t="s">
        <v>396</v>
      </c>
      <c r="G44" s="4" t="str">
        <f t="shared" ca="1" si="0"/>
        <v>غيرمتزن</v>
      </c>
      <c r="H44" s="8">
        <f ca="1">SUMIF(J$4:$DF43,$J$4,J44:DF44)</f>
        <v>0</v>
      </c>
      <c r="I44" s="8">
        <f t="shared" si="1"/>
        <v>4000</v>
      </c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>
        <v>4000</v>
      </c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</row>
    <row r="45" spans="1:101" ht="21" x14ac:dyDescent="0.25">
      <c r="A45" s="1">
        <v>41</v>
      </c>
      <c r="B45" s="7">
        <v>45456</v>
      </c>
      <c r="C45" s="1"/>
      <c r="D45" s="20">
        <v>91</v>
      </c>
      <c r="E45" s="1" t="s">
        <v>397</v>
      </c>
      <c r="F45" s="10" t="s">
        <v>358</v>
      </c>
      <c r="G45" s="4" t="str">
        <f t="shared" ca="1" si="0"/>
        <v>غيرمتزن</v>
      </c>
      <c r="H45" s="8">
        <f ca="1">SUMIF(J$4:$DF44,$J$4,J45:DF45)</f>
        <v>168158.75</v>
      </c>
      <c r="I45" s="8">
        <f t="shared" si="1"/>
        <v>168000</v>
      </c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>
        <v>168000</v>
      </c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>
        <f>292.45*575</f>
        <v>168158.75</v>
      </c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</row>
    <row r="46" spans="1:101" ht="21" x14ac:dyDescent="0.25">
      <c r="A46" s="1">
        <v>42</v>
      </c>
      <c r="B46" s="7">
        <v>45456</v>
      </c>
      <c r="C46" s="1"/>
      <c r="D46" s="20">
        <v>92</v>
      </c>
      <c r="E46" s="1" t="s">
        <v>398</v>
      </c>
      <c r="F46" s="10" t="s">
        <v>73</v>
      </c>
      <c r="G46" s="4" t="str">
        <f t="shared" ca="1" si="0"/>
        <v>متزن</v>
      </c>
      <c r="H46" s="8">
        <f ca="1">SUMIF(J$4:$DF45,$J$4,J46:DF46)</f>
        <v>600</v>
      </c>
      <c r="I46" s="8">
        <f t="shared" si="1"/>
        <v>600</v>
      </c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>
        <v>600</v>
      </c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>
        <v>600</v>
      </c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</row>
    <row r="47" spans="1:101" ht="21" x14ac:dyDescent="0.25">
      <c r="A47" s="1">
        <v>43</v>
      </c>
      <c r="B47" s="7">
        <v>45456</v>
      </c>
      <c r="C47" s="75"/>
      <c r="D47" s="20">
        <v>92</v>
      </c>
      <c r="E47" s="75" t="s">
        <v>170</v>
      </c>
      <c r="F47" s="10" t="s">
        <v>73</v>
      </c>
      <c r="G47" s="76" t="str">
        <f t="shared" ref="G47:G65" ca="1" si="6">IF(H47=I47,"متزن","غيرمتزن")</f>
        <v>متزن</v>
      </c>
      <c r="H47" s="8">
        <f ca="1">SUMIF(J$4:$DF46,$J$4,J47:DF47)</f>
        <v>275</v>
      </c>
      <c r="I47" s="8">
        <f t="shared" ref="I47:I65" si="7">SUMIF($J$4:$DF$4,$K$4,J47:DF47)</f>
        <v>275</v>
      </c>
      <c r="J47" s="78"/>
      <c r="K47" s="78"/>
      <c r="L47" s="78"/>
      <c r="M47" s="78"/>
      <c r="N47" s="78"/>
      <c r="O47" s="78"/>
      <c r="P47" s="78"/>
      <c r="Q47" s="78"/>
      <c r="R47" s="78"/>
      <c r="S47" s="78"/>
      <c r="T47" s="78"/>
      <c r="U47" s="78">
        <v>275</v>
      </c>
      <c r="V47" s="78"/>
      <c r="W47" s="78"/>
      <c r="X47" s="78"/>
      <c r="Y47" s="78"/>
      <c r="Z47" s="78"/>
      <c r="AA47" s="78"/>
      <c r="AB47" s="78"/>
      <c r="AC47" s="78"/>
      <c r="AD47" s="78"/>
      <c r="AE47" s="78"/>
      <c r="AF47" s="78"/>
      <c r="AG47" s="78"/>
      <c r="AH47" s="78"/>
      <c r="AI47" s="78"/>
      <c r="AJ47" s="78"/>
      <c r="AK47" s="78"/>
      <c r="AL47" s="78"/>
      <c r="AM47" s="78"/>
      <c r="AN47" s="78"/>
      <c r="AO47" s="78"/>
      <c r="AP47" s="78"/>
      <c r="AQ47" s="78"/>
      <c r="AR47" s="78"/>
      <c r="AS47" s="78"/>
      <c r="AT47" s="78"/>
      <c r="AU47" s="78"/>
      <c r="AV47" s="78"/>
      <c r="AW47" s="78"/>
      <c r="AX47" s="78"/>
      <c r="AY47" s="78"/>
      <c r="AZ47" s="78"/>
      <c r="BA47" s="78"/>
      <c r="BB47" s="78"/>
      <c r="BC47" s="78"/>
      <c r="BD47" s="78"/>
      <c r="BE47" s="78"/>
      <c r="BF47" s="78"/>
      <c r="BG47" s="78"/>
      <c r="BH47" s="78"/>
      <c r="BI47" s="78"/>
      <c r="BJ47" s="78"/>
      <c r="BK47" s="78"/>
      <c r="BL47" s="78"/>
      <c r="BM47" s="78"/>
      <c r="BN47" s="78"/>
      <c r="BO47" s="78"/>
      <c r="BP47" s="78"/>
      <c r="BQ47" s="78"/>
      <c r="BR47" s="78">
        <v>275</v>
      </c>
      <c r="BS47" s="78"/>
      <c r="BT47" s="78"/>
      <c r="BU47" s="78"/>
      <c r="BV47" s="78"/>
      <c r="BW47" s="78"/>
      <c r="BX47" s="78"/>
      <c r="BY47" s="78"/>
      <c r="BZ47" s="78"/>
      <c r="CA47" s="78"/>
      <c r="CB47" s="78"/>
      <c r="CC47" s="78"/>
      <c r="CD47" s="78"/>
      <c r="CE47" s="78"/>
      <c r="CF47" s="78"/>
      <c r="CG47" s="78"/>
      <c r="CH47" s="78"/>
      <c r="CI47" s="78"/>
      <c r="CJ47" s="78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</row>
    <row r="48" spans="1:101" ht="21" x14ac:dyDescent="0.25">
      <c r="A48" s="1">
        <v>44</v>
      </c>
      <c r="B48" s="7">
        <v>45456</v>
      </c>
      <c r="C48" s="75"/>
      <c r="D48" s="20">
        <v>92</v>
      </c>
      <c r="E48" s="75" t="s">
        <v>399</v>
      </c>
      <c r="F48" s="10" t="s">
        <v>73</v>
      </c>
      <c r="G48" s="76" t="str">
        <f t="shared" ca="1" si="6"/>
        <v>متزن</v>
      </c>
      <c r="H48" s="8">
        <f ca="1">SUMIF(J$4:$DF47,$J$4,J48:DF48)</f>
        <v>450</v>
      </c>
      <c r="I48" s="8">
        <f t="shared" si="7"/>
        <v>450</v>
      </c>
      <c r="J48" s="78"/>
      <c r="K48" s="78"/>
      <c r="L48" s="78"/>
      <c r="M48" s="78"/>
      <c r="N48" s="78"/>
      <c r="O48" s="78"/>
      <c r="P48" s="78"/>
      <c r="Q48" s="78"/>
      <c r="R48" s="78"/>
      <c r="S48" s="78"/>
      <c r="T48" s="78"/>
      <c r="U48" s="78">
        <v>450</v>
      </c>
      <c r="V48" s="78"/>
      <c r="W48" s="78"/>
      <c r="X48" s="78"/>
      <c r="Y48" s="78"/>
      <c r="Z48" s="78"/>
      <c r="AA48" s="78"/>
      <c r="AB48" s="78"/>
      <c r="AC48" s="78"/>
      <c r="AD48" s="78"/>
      <c r="AE48" s="78"/>
      <c r="AF48" s="78"/>
      <c r="AG48" s="78"/>
      <c r="AH48" s="78"/>
      <c r="AI48" s="78"/>
      <c r="AJ48" s="78"/>
      <c r="AK48" s="78"/>
      <c r="AL48" s="78"/>
      <c r="AM48" s="78"/>
      <c r="AN48" s="78"/>
      <c r="AO48" s="78"/>
      <c r="AP48" s="78"/>
      <c r="AQ48" s="78"/>
      <c r="AR48" s="78"/>
      <c r="AS48" s="78"/>
      <c r="AT48" s="78"/>
      <c r="AU48" s="78"/>
      <c r="AV48" s="78"/>
      <c r="AW48" s="78"/>
      <c r="AX48" s="78"/>
      <c r="AY48" s="78"/>
      <c r="AZ48" s="78"/>
      <c r="BA48" s="78"/>
      <c r="BB48" s="78"/>
      <c r="BC48" s="78"/>
      <c r="BD48" s="78"/>
      <c r="BE48" s="78"/>
      <c r="BF48" s="78"/>
      <c r="BG48" s="78"/>
      <c r="BH48" s="78"/>
      <c r="BI48" s="78"/>
      <c r="BJ48" s="78"/>
      <c r="BK48" s="78"/>
      <c r="BL48" s="78"/>
      <c r="BM48" s="78"/>
      <c r="BN48" s="78"/>
      <c r="BO48" s="78"/>
      <c r="BP48" s="78"/>
      <c r="BQ48" s="78"/>
      <c r="BR48" s="78">
        <v>450</v>
      </c>
      <c r="BS48" s="78"/>
      <c r="BT48" s="78"/>
      <c r="BU48" s="78"/>
      <c r="BV48" s="78"/>
      <c r="BW48" s="78"/>
      <c r="BX48" s="78"/>
      <c r="BY48" s="78"/>
      <c r="BZ48" s="78"/>
      <c r="CA48" s="78"/>
      <c r="CB48" s="78"/>
      <c r="CC48" s="78"/>
      <c r="CD48" s="78"/>
      <c r="CE48" s="78"/>
      <c r="CF48" s="78"/>
      <c r="CG48" s="78"/>
      <c r="CH48" s="78"/>
      <c r="CI48" s="78"/>
      <c r="CJ48" s="78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</row>
    <row r="49" spans="1:101" ht="21" x14ac:dyDescent="0.25">
      <c r="A49" s="1">
        <v>45</v>
      </c>
      <c r="B49" s="7">
        <v>45456</v>
      </c>
      <c r="C49" s="75"/>
      <c r="D49" s="20">
        <v>92</v>
      </c>
      <c r="E49" s="75" t="s">
        <v>400</v>
      </c>
      <c r="F49" s="10" t="s">
        <v>73</v>
      </c>
      <c r="G49" s="76" t="str">
        <f t="shared" ca="1" si="6"/>
        <v>متزن</v>
      </c>
      <c r="H49" s="8">
        <f ca="1">SUMIF(J$4:$DF48,$J$4,J49:DF49)</f>
        <v>100</v>
      </c>
      <c r="I49" s="8">
        <f t="shared" si="7"/>
        <v>100</v>
      </c>
      <c r="J49" s="78"/>
      <c r="K49" s="78"/>
      <c r="L49" s="78"/>
      <c r="M49" s="78"/>
      <c r="N49" s="78"/>
      <c r="O49" s="78"/>
      <c r="P49" s="78"/>
      <c r="Q49" s="78"/>
      <c r="R49" s="78"/>
      <c r="S49" s="78"/>
      <c r="T49" s="78"/>
      <c r="U49" s="78">
        <v>100</v>
      </c>
      <c r="V49" s="78"/>
      <c r="W49" s="78"/>
      <c r="X49" s="78"/>
      <c r="Y49" s="78"/>
      <c r="Z49" s="78"/>
      <c r="AA49" s="78"/>
      <c r="AB49" s="78"/>
      <c r="AC49" s="78"/>
      <c r="AD49" s="78"/>
      <c r="AE49" s="78"/>
      <c r="AF49" s="78"/>
      <c r="AG49" s="78"/>
      <c r="AH49" s="78"/>
      <c r="AI49" s="78"/>
      <c r="AJ49" s="78"/>
      <c r="AK49" s="78"/>
      <c r="AL49" s="78"/>
      <c r="AM49" s="78"/>
      <c r="AN49" s="78"/>
      <c r="AO49" s="78"/>
      <c r="AP49" s="78"/>
      <c r="AQ49" s="78"/>
      <c r="AR49" s="78"/>
      <c r="AS49" s="78"/>
      <c r="AT49" s="78"/>
      <c r="AU49" s="78"/>
      <c r="AV49" s="78"/>
      <c r="AW49" s="78"/>
      <c r="AX49" s="78"/>
      <c r="AY49" s="78"/>
      <c r="AZ49" s="78"/>
      <c r="BA49" s="78"/>
      <c r="BB49" s="78"/>
      <c r="BC49" s="78"/>
      <c r="BD49" s="78"/>
      <c r="BE49" s="78"/>
      <c r="BF49" s="78"/>
      <c r="BG49" s="78"/>
      <c r="BH49" s="78"/>
      <c r="BI49" s="78"/>
      <c r="BJ49" s="78"/>
      <c r="BK49" s="78"/>
      <c r="BL49" s="78"/>
      <c r="BM49" s="78"/>
      <c r="BN49" s="78"/>
      <c r="BO49" s="78"/>
      <c r="BP49" s="78"/>
      <c r="BQ49" s="78"/>
      <c r="BR49" s="78">
        <v>100</v>
      </c>
      <c r="BS49" s="78"/>
      <c r="BT49" s="78"/>
      <c r="BU49" s="78"/>
      <c r="BV49" s="78"/>
      <c r="BW49" s="78"/>
      <c r="BX49" s="78"/>
      <c r="BY49" s="78"/>
      <c r="BZ49" s="78"/>
      <c r="CA49" s="78"/>
      <c r="CB49" s="78"/>
      <c r="CC49" s="78"/>
      <c r="CD49" s="78"/>
      <c r="CE49" s="78"/>
      <c r="CF49" s="78"/>
      <c r="CG49" s="78"/>
      <c r="CH49" s="78"/>
      <c r="CI49" s="78"/>
      <c r="CJ49" s="78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</row>
    <row r="50" spans="1:101" ht="21" x14ac:dyDescent="0.25">
      <c r="A50" s="1">
        <v>46</v>
      </c>
      <c r="B50" s="7">
        <v>45456</v>
      </c>
      <c r="C50" s="75"/>
      <c r="D50" s="20">
        <v>92</v>
      </c>
      <c r="E50" s="75" t="s">
        <v>345</v>
      </c>
      <c r="F50" s="10" t="s">
        <v>73</v>
      </c>
      <c r="G50" s="76" t="str">
        <f t="shared" ca="1" si="6"/>
        <v>متزن</v>
      </c>
      <c r="H50" s="8">
        <f ca="1">SUMIF(J$4:$DF49,$J$4,J50:DF50)</f>
        <v>3937.5</v>
      </c>
      <c r="I50" s="8">
        <f t="shared" si="7"/>
        <v>3937.5</v>
      </c>
      <c r="J50" s="78"/>
      <c r="K50" s="78"/>
      <c r="L50" s="78"/>
      <c r="M50" s="78"/>
      <c r="N50" s="78"/>
      <c r="O50" s="78"/>
      <c r="P50" s="78"/>
      <c r="Q50" s="78"/>
      <c r="R50" s="78"/>
      <c r="S50" s="78"/>
      <c r="T50" s="78"/>
      <c r="U50" s="78">
        <v>3937.5</v>
      </c>
      <c r="V50" s="78"/>
      <c r="W50" s="78"/>
      <c r="X50" s="78"/>
      <c r="Y50" s="78"/>
      <c r="Z50" s="78"/>
      <c r="AA50" s="78"/>
      <c r="AB50" s="78"/>
      <c r="AC50" s="78"/>
      <c r="AD50" s="78"/>
      <c r="AE50" s="78"/>
      <c r="AF50" s="78"/>
      <c r="AG50" s="78"/>
      <c r="AH50" s="78"/>
      <c r="AI50" s="78"/>
      <c r="AJ50" s="78"/>
      <c r="AK50" s="78"/>
      <c r="AL50" s="78"/>
      <c r="AM50" s="78"/>
      <c r="AN50" s="78"/>
      <c r="AO50" s="78"/>
      <c r="AP50" s="78"/>
      <c r="AQ50" s="78"/>
      <c r="AR50" s="78"/>
      <c r="AS50" s="78"/>
      <c r="AT50" s="78"/>
      <c r="AU50" s="78"/>
      <c r="AV50" s="78"/>
      <c r="AW50" s="78"/>
      <c r="AX50" s="78"/>
      <c r="AY50" s="78"/>
      <c r="AZ50" s="78"/>
      <c r="BA50" s="78"/>
      <c r="BB50" s="78"/>
      <c r="BC50" s="78"/>
      <c r="BD50" s="78"/>
      <c r="BE50" s="78"/>
      <c r="BF50" s="78"/>
      <c r="BG50" s="78"/>
      <c r="BH50" s="78"/>
      <c r="BI50" s="78"/>
      <c r="BJ50" s="78"/>
      <c r="BK50" s="78"/>
      <c r="BL50" s="78"/>
      <c r="BM50" s="78"/>
      <c r="BN50" s="78"/>
      <c r="BO50" s="78"/>
      <c r="BP50" s="78"/>
      <c r="BQ50" s="78"/>
      <c r="BR50" s="78">
        <v>3937.5</v>
      </c>
      <c r="BS50" s="78"/>
      <c r="BT50" s="78"/>
      <c r="BU50" s="78"/>
      <c r="BV50" s="78"/>
      <c r="BW50" s="78"/>
      <c r="BX50" s="78"/>
      <c r="BY50" s="78"/>
      <c r="BZ50" s="78"/>
      <c r="CA50" s="78"/>
      <c r="CB50" s="78"/>
      <c r="CC50" s="78"/>
      <c r="CD50" s="78"/>
      <c r="CE50" s="78"/>
      <c r="CF50" s="78"/>
      <c r="CG50" s="78"/>
      <c r="CH50" s="78"/>
      <c r="CI50" s="78"/>
      <c r="CJ50" s="78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</row>
    <row r="51" spans="1:101" ht="21" x14ac:dyDescent="0.25">
      <c r="A51" s="1">
        <v>47</v>
      </c>
      <c r="B51" s="7">
        <v>45456</v>
      </c>
      <c r="C51" s="75"/>
      <c r="D51" s="20">
        <v>92</v>
      </c>
      <c r="E51" s="75" t="s">
        <v>79</v>
      </c>
      <c r="F51" s="10" t="s">
        <v>73</v>
      </c>
      <c r="G51" s="76" t="str">
        <f t="shared" ca="1" si="6"/>
        <v>متزن</v>
      </c>
      <c r="H51" s="8">
        <f ca="1">SUMIF(J$4:$DF50,$J$4,J51:DF51)</f>
        <v>1000</v>
      </c>
      <c r="I51" s="8">
        <f t="shared" si="7"/>
        <v>1000</v>
      </c>
      <c r="J51" s="78"/>
      <c r="K51" s="78"/>
      <c r="L51" s="78"/>
      <c r="M51" s="78"/>
      <c r="N51" s="78"/>
      <c r="O51" s="78"/>
      <c r="P51" s="78"/>
      <c r="Q51" s="78"/>
      <c r="R51" s="78"/>
      <c r="S51" s="78"/>
      <c r="T51" s="78"/>
      <c r="U51" s="78">
        <v>1000</v>
      </c>
      <c r="V51" s="78"/>
      <c r="W51" s="78"/>
      <c r="X51" s="78"/>
      <c r="Y51" s="78"/>
      <c r="Z51" s="78"/>
      <c r="AA51" s="78"/>
      <c r="AB51" s="78"/>
      <c r="AC51" s="78"/>
      <c r="AD51" s="78"/>
      <c r="AE51" s="78"/>
      <c r="AF51" s="78"/>
      <c r="AG51" s="78"/>
      <c r="AH51" s="78"/>
      <c r="AI51" s="78"/>
      <c r="AJ51" s="78"/>
      <c r="AK51" s="78"/>
      <c r="AL51" s="78"/>
      <c r="AM51" s="78"/>
      <c r="AN51" s="78"/>
      <c r="AO51" s="78"/>
      <c r="AP51" s="78"/>
      <c r="AQ51" s="78"/>
      <c r="AR51" s="78"/>
      <c r="AS51" s="78"/>
      <c r="AT51" s="78"/>
      <c r="AU51" s="78"/>
      <c r="AV51" s="78"/>
      <c r="AW51" s="78"/>
      <c r="AX51" s="78"/>
      <c r="AY51" s="78"/>
      <c r="AZ51" s="78"/>
      <c r="BA51" s="78"/>
      <c r="BB51" s="78"/>
      <c r="BC51" s="78"/>
      <c r="BD51" s="78"/>
      <c r="BE51" s="78"/>
      <c r="BF51" s="78"/>
      <c r="BG51" s="78"/>
      <c r="BH51" s="78"/>
      <c r="BI51" s="78"/>
      <c r="BJ51" s="78"/>
      <c r="BK51" s="78"/>
      <c r="BL51" s="78"/>
      <c r="BM51" s="78"/>
      <c r="BN51" s="78"/>
      <c r="BO51" s="78"/>
      <c r="BP51" s="78"/>
      <c r="BQ51" s="78"/>
      <c r="BR51" s="78">
        <v>1000</v>
      </c>
      <c r="BS51" s="78"/>
      <c r="BT51" s="78"/>
      <c r="BU51" s="78"/>
      <c r="BV51" s="78"/>
      <c r="BW51" s="78"/>
      <c r="BX51" s="78"/>
      <c r="BY51" s="78"/>
      <c r="BZ51" s="78"/>
      <c r="CA51" s="78"/>
      <c r="CB51" s="78"/>
      <c r="CC51" s="78"/>
      <c r="CD51" s="78"/>
      <c r="CE51" s="78"/>
      <c r="CF51" s="78"/>
      <c r="CG51" s="78"/>
      <c r="CH51" s="78"/>
      <c r="CI51" s="78"/>
      <c r="CJ51" s="78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</row>
    <row r="52" spans="1:101" ht="21" x14ac:dyDescent="0.25">
      <c r="A52" s="1">
        <v>48</v>
      </c>
      <c r="B52" s="7">
        <v>45456</v>
      </c>
      <c r="C52" s="75"/>
      <c r="D52" s="20">
        <v>92</v>
      </c>
      <c r="E52" s="75" t="s">
        <v>378</v>
      </c>
      <c r="F52" s="10" t="s">
        <v>73</v>
      </c>
      <c r="G52" s="76" t="str">
        <f t="shared" ca="1" si="6"/>
        <v>متزن</v>
      </c>
      <c r="H52" s="8">
        <f ca="1">SUMIF(J$4:$DF51,$J$4,J52:DF52)</f>
        <v>100</v>
      </c>
      <c r="I52" s="8">
        <f t="shared" si="7"/>
        <v>100</v>
      </c>
      <c r="J52" s="78"/>
      <c r="K52" s="78"/>
      <c r="L52" s="78"/>
      <c r="M52" s="78"/>
      <c r="N52" s="78"/>
      <c r="O52" s="78"/>
      <c r="P52" s="78"/>
      <c r="Q52" s="78"/>
      <c r="R52" s="78"/>
      <c r="S52" s="78"/>
      <c r="T52" s="78"/>
      <c r="U52" s="78">
        <v>100</v>
      </c>
      <c r="V52" s="78"/>
      <c r="W52" s="78"/>
      <c r="X52" s="78"/>
      <c r="Y52" s="78"/>
      <c r="Z52" s="78"/>
      <c r="AA52" s="78"/>
      <c r="AB52" s="78"/>
      <c r="AC52" s="78"/>
      <c r="AD52" s="78"/>
      <c r="AE52" s="78"/>
      <c r="AF52" s="78"/>
      <c r="AG52" s="78"/>
      <c r="AH52" s="78"/>
      <c r="AI52" s="78"/>
      <c r="AJ52" s="78"/>
      <c r="AK52" s="78"/>
      <c r="AL52" s="78"/>
      <c r="AM52" s="78"/>
      <c r="AN52" s="78"/>
      <c r="AO52" s="78"/>
      <c r="AP52" s="78"/>
      <c r="AQ52" s="78"/>
      <c r="AR52" s="78"/>
      <c r="AS52" s="78"/>
      <c r="AT52" s="78"/>
      <c r="AU52" s="78"/>
      <c r="AV52" s="78"/>
      <c r="AW52" s="78"/>
      <c r="AX52" s="78"/>
      <c r="AY52" s="78"/>
      <c r="AZ52" s="78"/>
      <c r="BA52" s="78"/>
      <c r="BB52" s="78"/>
      <c r="BC52" s="78"/>
      <c r="BD52" s="78"/>
      <c r="BE52" s="78"/>
      <c r="BF52" s="78"/>
      <c r="BG52" s="78"/>
      <c r="BH52" s="78"/>
      <c r="BI52" s="78"/>
      <c r="BJ52" s="78"/>
      <c r="BK52" s="78"/>
      <c r="BL52" s="78"/>
      <c r="BM52" s="78"/>
      <c r="BN52" s="78"/>
      <c r="BO52" s="78"/>
      <c r="BP52" s="78"/>
      <c r="BQ52" s="78"/>
      <c r="BR52" s="78">
        <v>100</v>
      </c>
      <c r="BS52" s="78"/>
      <c r="BT52" s="78"/>
      <c r="BU52" s="78"/>
      <c r="BV52" s="78"/>
      <c r="BW52" s="78"/>
      <c r="BX52" s="78"/>
      <c r="BY52" s="78"/>
      <c r="BZ52" s="78"/>
      <c r="CA52" s="78"/>
      <c r="CB52" s="78"/>
      <c r="CC52" s="78"/>
      <c r="CD52" s="78"/>
      <c r="CE52" s="78"/>
      <c r="CF52" s="78"/>
      <c r="CG52" s="78"/>
      <c r="CH52" s="78"/>
      <c r="CI52" s="78"/>
      <c r="CJ52" s="78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</row>
    <row r="53" spans="1:101" ht="21" x14ac:dyDescent="0.25">
      <c r="A53" s="1">
        <v>49</v>
      </c>
      <c r="B53" s="7">
        <v>45456</v>
      </c>
      <c r="C53" s="75"/>
      <c r="D53" s="20">
        <v>92</v>
      </c>
      <c r="E53" s="75" t="s">
        <v>401</v>
      </c>
      <c r="F53" s="10" t="s">
        <v>73</v>
      </c>
      <c r="G53" s="76" t="str">
        <f t="shared" ca="1" si="6"/>
        <v>متزن</v>
      </c>
      <c r="H53" s="8">
        <f ca="1">SUMIF(J$4:$DF52,$J$4,J53:DF53)</f>
        <v>350</v>
      </c>
      <c r="I53" s="8">
        <f t="shared" si="7"/>
        <v>350</v>
      </c>
      <c r="J53" s="78"/>
      <c r="K53" s="78"/>
      <c r="L53" s="78"/>
      <c r="M53" s="78"/>
      <c r="N53" s="78"/>
      <c r="O53" s="78"/>
      <c r="P53" s="78"/>
      <c r="Q53" s="78"/>
      <c r="R53" s="78"/>
      <c r="S53" s="78"/>
      <c r="T53" s="78"/>
      <c r="U53" s="78">
        <v>350</v>
      </c>
      <c r="V53" s="78"/>
      <c r="W53" s="78"/>
      <c r="X53" s="78"/>
      <c r="Y53" s="78"/>
      <c r="Z53" s="78"/>
      <c r="AA53" s="78"/>
      <c r="AB53" s="78"/>
      <c r="AC53" s="78"/>
      <c r="AD53" s="78"/>
      <c r="AE53" s="78"/>
      <c r="AF53" s="78"/>
      <c r="AG53" s="78"/>
      <c r="AH53" s="78"/>
      <c r="AI53" s="78"/>
      <c r="AJ53" s="78"/>
      <c r="AK53" s="78"/>
      <c r="AL53" s="78"/>
      <c r="AM53" s="78"/>
      <c r="AN53" s="78"/>
      <c r="AO53" s="78"/>
      <c r="AP53" s="78"/>
      <c r="AQ53" s="78"/>
      <c r="AR53" s="78"/>
      <c r="AS53" s="78"/>
      <c r="AT53" s="78"/>
      <c r="AU53" s="78"/>
      <c r="AV53" s="78"/>
      <c r="AW53" s="78"/>
      <c r="AX53" s="78"/>
      <c r="AY53" s="78"/>
      <c r="AZ53" s="78"/>
      <c r="BA53" s="78"/>
      <c r="BB53" s="78"/>
      <c r="BC53" s="78"/>
      <c r="BD53" s="78"/>
      <c r="BE53" s="78"/>
      <c r="BF53" s="78"/>
      <c r="BG53" s="78"/>
      <c r="BH53" s="78"/>
      <c r="BI53" s="78"/>
      <c r="BJ53" s="78"/>
      <c r="BK53" s="78"/>
      <c r="BL53" s="78"/>
      <c r="BM53" s="78"/>
      <c r="BN53" s="78"/>
      <c r="BO53" s="78"/>
      <c r="BP53" s="78"/>
      <c r="BQ53" s="78"/>
      <c r="BR53" s="78">
        <v>350</v>
      </c>
      <c r="BS53" s="78"/>
      <c r="BT53" s="78"/>
      <c r="BU53" s="78"/>
      <c r="BV53" s="78"/>
      <c r="BW53" s="78"/>
      <c r="BX53" s="78"/>
      <c r="BY53" s="78"/>
      <c r="BZ53" s="78"/>
      <c r="CA53" s="78"/>
      <c r="CB53" s="78"/>
      <c r="CC53" s="78"/>
      <c r="CD53" s="78"/>
      <c r="CE53" s="78"/>
      <c r="CF53" s="78"/>
      <c r="CG53" s="78"/>
      <c r="CH53" s="78"/>
      <c r="CI53" s="78"/>
      <c r="CJ53" s="78"/>
      <c r="CK53" s="9"/>
      <c r="CL53" s="9"/>
      <c r="CM53" s="9"/>
      <c r="CN53" s="9"/>
      <c r="CO53" s="9"/>
      <c r="CP53" s="9"/>
      <c r="CQ53" s="9"/>
      <c r="CR53" s="9"/>
      <c r="CS53" s="9"/>
      <c r="CT53" s="9"/>
      <c r="CU53" s="9"/>
      <c r="CV53" s="9"/>
      <c r="CW53" s="9"/>
    </row>
    <row r="54" spans="1:101" ht="21" x14ac:dyDescent="0.25">
      <c r="A54" s="1">
        <v>50</v>
      </c>
      <c r="B54" s="7">
        <v>45456</v>
      </c>
      <c r="C54" s="75"/>
      <c r="D54" s="20">
        <v>92</v>
      </c>
      <c r="E54" s="75" t="s">
        <v>119</v>
      </c>
      <c r="F54" s="10" t="s">
        <v>73</v>
      </c>
      <c r="G54" s="76" t="str">
        <f t="shared" ca="1" si="6"/>
        <v>متزن</v>
      </c>
      <c r="H54" s="8">
        <f ca="1">SUMIF(J$4:$DF53,$J$4,J54:DF54)</f>
        <v>7800</v>
      </c>
      <c r="I54" s="8">
        <f t="shared" si="7"/>
        <v>7800</v>
      </c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>
        <v>7800</v>
      </c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78"/>
      <c r="AH54" s="78"/>
      <c r="AI54" s="78"/>
      <c r="AJ54" s="78"/>
      <c r="AK54" s="78"/>
      <c r="AL54" s="78"/>
      <c r="AM54" s="78"/>
      <c r="AN54" s="78"/>
      <c r="AO54" s="78"/>
      <c r="AP54" s="78"/>
      <c r="AQ54" s="78"/>
      <c r="AR54" s="78"/>
      <c r="AS54" s="78"/>
      <c r="AT54" s="78"/>
      <c r="AU54" s="78"/>
      <c r="AV54" s="78"/>
      <c r="AW54" s="78"/>
      <c r="AX54" s="78"/>
      <c r="AY54" s="78"/>
      <c r="AZ54" s="78"/>
      <c r="BA54" s="78"/>
      <c r="BB54" s="78"/>
      <c r="BC54" s="78"/>
      <c r="BD54" s="78"/>
      <c r="BE54" s="78"/>
      <c r="BF54" s="78"/>
      <c r="BG54" s="78"/>
      <c r="BH54" s="78"/>
      <c r="BI54" s="78"/>
      <c r="BJ54" s="78"/>
      <c r="BK54" s="78"/>
      <c r="BL54" s="78"/>
      <c r="BM54" s="78"/>
      <c r="BN54" s="78"/>
      <c r="BO54" s="78"/>
      <c r="BP54" s="78"/>
      <c r="BQ54" s="78"/>
      <c r="BR54" s="78">
        <v>7800</v>
      </c>
      <c r="BS54" s="78"/>
      <c r="BT54" s="78"/>
      <c r="BU54" s="78"/>
      <c r="BV54" s="78"/>
      <c r="BW54" s="78"/>
      <c r="BX54" s="78"/>
      <c r="BY54" s="78"/>
      <c r="BZ54" s="78"/>
      <c r="CA54" s="78"/>
      <c r="CB54" s="78"/>
      <c r="CC54" s="78"/>
      <c r="CD54" s="78"/>
      <c r="CE54" s="78"/>
      <c r="CF54" s="78"/>
      <c r="CG54" s="78"/>
      <c r="CH54" s="78"/>
      <c r="CI54" s="78"/>
      <c r="CJ54" s="78"/>
      <c r="CK54" s="9"/>
      <c r="CL54" s="9"/>
      <c r="CM54" s="9"/>
      <c r="CN54" s="9"/>
      <c r="CO54" s="9"/>
      <c r="CP54" s="9"/>
      <c r="CQ54" s="9"/>
      <c r="CR54" s="9"/>
      <c r="CS54" s="9"/>
      <c r="CT54" s="9"/>
      <c r="CU54" s="9"/>
      <c r="CV54" s="9"/>
      <c r="CW54" s="9"/>
    </row>
    <row r="55" spans="1:101" ht="21" x14ac:dyDescent="0.25">
      <c r="A55" s="1">
        <v>51</v>
      </c>
      <c r="B55" s="7">
        <v>45456</v>
      </c>
      <c r="C55" s="75"/>
      <c r="D55" s="20">
        <v>92</v>
      </c>
      <c r="E55" s="75" t="s">
        <v>402</v>
      </c>
      <c r="F55" s="10" t="s">
        <v>73</v>
      </c>
      <c r="G55" s="76" t="str">
        <f t="shared" ca="1" si="6"/>
        <v>متزن</v>
      </c>
      <c r="H55" s="8">
        <f ca="1">SUMIF(J$4:$DF54,$J$4,J55:DF55)</f>
        <v>7000</v>
      </c>
      <c r="I55" s="8">
        <f t="shared" si="7"/>
        <v>7000</v>
      </c>
      <c r="J55" s="78"/>
      <c r="K55" s="78"/>
      <c r="L55" s="78"/>
      <c r="M55" s="78"/>
      <c r="N55" s="78"/>
      <c r="O55" s="78"/>
      <c r="P55" s="78"/>
      <c r="Q55" s="78"/>
      <c r="R55" s="78"/>
      <c r="S55" s="78"/>
      <c r="T55" s="78"/>
      <c r="U55" s="78">
        <v>7000</v>
      </c>
      <c r="V55" s="78"/>
      <c r="W55" s="78"/>
      <c r="X55" s="78"/>
      <c r="Y55" s="78"/>
      <c r="Z55" s="78"/>
      <c r="AA55" s="78"/>
      <c r="AB55" s="78"/>
      <c r="AC55" s="78"/>
      <c r="AD55" s="78"/>
      <c r="AE55" s="78"/>
      <c r="AF55" s="78"/>
      <c r="AG55" s="78"/>
      <c r="AH55" s="78"/>
      <c r="AI55" s="78"/>
      <c r="AJ55" s="78"/>
      <c r="AK55" s="78"/>
      <c r="AL55" s="78"/>
      <c r="AM55" s="78"/>
      <c r="AN55" s="78"/>
      <c r="AO55" s="78"/>
      <c r="AP55" s="78"/>
      <c r="AQ55" s="78"/>
      <c r="AR55" s="78"/>
      <c r="AS55" s="78"/>
      <c r="AT55" s="78"/>
      <c r="AU55" s="78"/>
      <c r="AV55" s="78"/>
      <c r="AW55" s="78"/>
      <c r="AX55" s="78"/>
      <c r="AY55" s="78"/>
      <c r="AZ55" s="78"/>
      <c r="BA55" s="78"/>
      <c r="BB55" s="78"/>
      <c r="BC55" s="78"/>
      <c r="BD55" s="78"/>
      <c r="BE55" s="78"/>
      <c r="BF55" s="78"/>
      <c r="BG55" s="78"/>
      <c r="BH55" s="78"/>
      <c r="BI55" s="78"/>
      <c r="BJ55" s="78"/>
      <c r="BK55" s="78"/>
      <c r="BL55" s="78"/>
      <c r="BM55" s="78"/>
      <c r="BN55" s="78"/>
      <c r="BO55" s="78"/>
      <c r="BP55" s="78"/>
      <c r="BQ55" s="78"/>
      <c r="BR55" s="78">
        <v>7000</v>
      </c>
      <c r="BS55" s="78"/>
      <c r="BT55" s="78"/>
      <c r="BU55" s="78"/>
      <c r="BV55" s="78"/>
      <c r="BW55" s="78"/>
      <c r="BX55" s="78"/>
      <c r="BY55" s="78"/>
      <c r="BZ55" s="78"/>
      <c r="CA55" s="78"/>
      <c r="CB55" s="78"/>
      <c r="CC55" s="78"/>
      <c r="CD55" s="78"/>
      <c r="CE55" s="78"/>
      <c r="CF55" s="78"/>
      <c r="CG55" s="78"/>
      <c r="CH55" s="78"/>
      <c r="CI55" s="78"/>
      <c r="CJ55" s="78"/>
      <c r="CK55" s="9"/>
      <c r="CL55" s="9"/>
      <c r="CM55" s="9"/>
      <c r="CN55" s="9"/>
      <c r="CO55" s="9"/>
      <c r="CP55" s="9"/>
      <c r="CQ55" s="9"/>
      <c r="CR55" s="9"/>
      <c r="CS55" s="9"/>
      <c r="CT55" s="9"/>
      <c r="CU55" s="9"/>
      <c r="CV55" s="9"/>
      <c r="CW55" s="9"/>
    </row>
    <row r="56" spans="1:101" ht="21" x14ac:dyDescent="0.25">
      <c r="A56" s="1">
        <v>52</v>
      </c>
      <c r="B56" s="7">
        <v>45456</v>
      </c>
      <c r="C56" s="75"/>
      <c r="D56" s="20">
        <v>92</v>
      </c>
      <c r="E56" s="75" t="s">
        <v>386</v>
      </c>
      <c r="F56" s="10" t="s">
        <v>73</v>
      </c>
      <c r="G56" s="76" t="str">
        <f t="shared" ca="1" si="6"/>
        <v>متزن</v>
      </c>
      <c r="H56" s="8">
        <f ca="1">SUMIF(J$4:$DF55,$J$4,J56:DF56)</f>
        <v>1250</v>
      </c>
      <c r="I56" s="8">
        <f t="shared" si="7"/>
        <v>1250</v>
      </c>
      <c r="J56" s="78"/>
      <c r="K56" s="78"/>
      <c r="L56" s="78"/>
      <c r="M56" s="78"/>
      <c r="N56" s="78"/>
      <c r="O56" s="78"/>
      <c r="P56" s="78"/>
      <c r="Q56" s="78"/>
      <c r="R56" s="78"/>
      <c r="S56" s="78"/>
      <c r="T56" s="78"/>
      <c r="U56" s="78">
        <v>1250</v>
      </c>
      <c r="V56" s="78"/>
      <c r="W56" s="78"/>
      <c r="X56" s="78"/>
      <c r="Y56" s="78"/>
      <c r="Z56" s="78"/>
      <c r="AA56" s="78"/>
      <c r="AB56" s="78"/>
      <c r="AC56" s="78"/>
      <c r="AD56" s="78"/>
      <c r="AE56" s="78"/>
      <c r="AF56" s="78"/>
      <c r="AG56" s="78"/>
      <c r="AH56" s="78"/>
      <c r="AI56" s="78"/>
      <c r="AJ56" s="78"/>
      <c r="AK56" s="78"/>
      <c r="AL56" s="78"/>
      <c r="AM56" s="78"/>
      <c r="AN56" s="78"/>
      <c r="AO56" s="78"/>
      <c r="AP56" s="78"/>
      <c r="AQ56" s="78"/>
      <c r="AR56" s="78"/>
      <c r="AS56" s="78"/>
      <c r="AT56" s="78"/>
      <c r="AU56" s="78"/>
      <c r="AV56" s="78"/>
      <c r="AW56" s="78"/>
      <c r="AX56" s="78"/>
      <c r="AY56" s="78"/>
      <c r="AZ56" s="78"/>
      <c r="BA56" s="78"/>
      <c r="BB56" s="78"/>
      <c r="BC56" s="78"/>
      <c r="BD56" s="78"/>
      <c r="BE56" s="78"/>
      <c r="BF56" s="78"/>
      <c r="BG56" s="78"/>
      <c r="BH56" s="78"/>
      <c r="BI56" s="78"/>
      <c r="BJ56" s="78"/>
      <c r="BK56" s="78"/>
      <c r="BL56" s="78"/>
      <c r="BM56" s="78"/>
      <c r="BN56" s="78"/>
      <c r="BO56" s="78"/>
      <c r="BP56" s="78"/>
      <c r="BQ56" s="78"/>
      <c r="BR56" s="78">
        <v>1250</v>
      </c>
      <c r="BS56" s="78"/>
      <c r="BT56" s="78"/>
      <c r="BU56" s="78"/>
      <c r="BV56" s="78"/>
      <c r="BW56" s="78"/>
      <c r="BX56" s="78"/>
      <c r="BY56" s="78"/>
      <c r="BZ56" s="78"/>
      <c r="CA56" s="78"/>
      <c r="CB56" s="78"/>
      <c r="CC56" s="78"/>
      <c r="CD56" s="78"/>
      <c r="CE56" s="78"/>
      <c r="CF56" s="78"/>
      <c r="CG56" s="78"/>
      <c r="CH56" s="78"/>
      <c r="CI56" s="78"/>
      <c r="CJ56" s="78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</row>
    <row r="57" spans="1:101" ht="21" x14ac:dyDescent="0.25">
      <c r="A57" s="1">
        <v>53</v>
      </c>
      <c r="B57" s="7">
        <v>45456</v>
      </c>
      <c r="C57" s="75"/>
      <c r="D57" s="20">
        <v>92</v>
      </c>
      <c r="E57" s="75" t="s">
        <v>403</v>
      </c>
      <c r="F57" s="10" t="s">
        <v>73</v>
      </c>
      <c r="G57" s="76" t="str">
        <f t="shared" ca="1" si="6"/>
        <v>متزن</v>
      </c>
      <c r="H57" s="8">
        <f ca="1">SUMIF(J$4:$DF56,$J$4,J57:DF57)</f>
        <v>1500</v>
      </c>
      <c r="I57" s="8">
        <f t="shared" si="7"/>
        <v>1500</v>
      </c>
      <c r="J57" s="78"/>
      <c r="K57" s="78"/>
      <c r="L57" s="78"/>
      <c r="M57" s="78"/>
      <c r="N57" s="78"/>
      <c r="O57" s="78"/>
      <c r="P57" s="78"/>
      <c r="Q57" s="78"/>
      <c r="R57" s="78"/>
      <c r="S57" s="78"/>
      <c r="T57" s="78"/>
      <c r="U57" s="78">
        <v>1500</v>
      </c>
      <c r="V57" s="78"/>
      <c r="W57" s="78"/>
      <c r="X57" s="78"/>
      <c r="Y57" s="78"/>
      <c r="Z57" s="78"/>
      <c r="AA57" s="78"/>
      <c r="AB57" s="78"/>
      <c r="AC57" s="78"/>
      <c r="AD57" s="78"/>
      <c r="AE57" s="78"/>
      <c r="AF57" s="78"/>
      <c r="AG57" s="78"/>
      <c r="AH57" s="78"/>
      <c r="AI57" s="78"/>
      <c r="AJ57" s="78"/>
      <c r="AK57" s="78"/>
      <c r="AL57" s="78"/>
      <c r="AM57" s="78"/>
      <c r="AN57" s="78"/>
      <c r="AO57" s="78"/>
      <c r="AP57" s="78"/>
      <c r="AQ57" s="78"/>
      <c r="AR57" s="78"/>
      <c r="AS57" s="78"/>
      <c r="AT57" s="78"/>
      <c r="AU57" s="78"/>
      <c r="AV57" s="78"/>
      <c r="AW57" s="78"/>
      <c r="AX57" s="78"/>
      <c r="AY57" s="78"/>
      <c r="AZ57" s="78"/>
      <c r="BA57" s="78"/>
      <c r="BB57" s="78"/>
      <c r="BC57" s="78"/>
      <c r="BD57" s="78"/>
      <c r="BE57" s="78"/>
      <c r="BF57" s="78"/>
      <c r="BG57" s="78"/>
      <c r="BH57" s="78"/>
      <c r="BI57" s="78"/>
      <c r="BJ57" s="78"/>
      <c r="BK57" s="78"/>
      <c r="BL57" s="78"/>
      <c r="BM57" s="78"/>
      <c r="BN57" s="78"/>
      <c r="BO57" s="78"/>
      <c r="BP57" s="78"/>
      <c r="BQ57" s="78"/>
      <c r="BR57" s="78">
        <v>1500</v>
      </c>
      <c r="BS57" s="78"/>
      <c r="BT57" s="78"/>
      <c r="BU57" s="78"/>
      <c r="BV57" s="78"/>
      <c r="BW57" s="78"/>
      <c r="BX57" s="78"/>
      <c r="BY57" s="78"/>
      <c r="BZ57" s="78"/>
      <c r="CA57" s="78"/>
      <c r="CB57" s="78"/>
      <c r="CC57" s="78"/>
      <c r="CD57" s="78"/>
      <c r="CE57" s="78"/>
      <c r="CF57" s="78"/>
      <c r="CG57" s="78"/>
      <c r="CH57" s="78"/>
      <c r="CI57" s="78"/>
      <c r="CJ57" s="78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</row>
    <row r="58" spans="1:101" ht="21" x14ac:dyDescent="0.25">
      <c r="A58" s="1">
        <v>54</v>
      </c>
      <c r="B58" s="7">
        <v>45456</v>
      </c>
      <c r="C58" s="75"/>
      <c r="D58" s="20">
        <v>92</v>
      </c>
      <c r="E58" s="75" t="s">
        <v>404</v>
      </c>
      <c r="F58" s="10" t="s">
        <v>73</v>
      </c>
      <c r="G58" s="76" t="str">
        <f t="shared" ca="1" si="6"/>
        <v>متزن</v>
      </c>
      <c r="H58" s="8">
        <f ca="1">SUMIF(J$4:$DF57,$J$4,J58:DF58)</f>
        <v>1000</v>
      </c>
      <c r="I58" s="8">
        <f t="shared" si="7"/>
        <v>1000</v>
      </c>
      <c r="J58" s="78"/>
      <c r="K58" s="78"/>
      <c r="L58" s="78"/>
      <c r="M58" s="78"/>
      <c r="N58" s="78"/>
      <c r="O58" s="78"/>
      <c r="P58" s="78"/>
      <c r="Q58" s="78"/>
      <c r="R58" s="78"/>
      <c r="S58" s="78"/>
      <c r="T58" s="78"/>
      <c r="U58" s="78">
        <v>1000</v>
      </c>
      <c r="V58" s="78"/>
      <c r="W58" s="78"/>
      <c r="X58" s="78"/>
      <c r="Y58" s="78"/>
      <c r="Z58" s="78"/>
      <c r="AA58" s="78"/>
      <c r="AB58" s="78"/>
      <c r="AC58" s="78"/>
      <c r="AD58" s="78"/>
      <c r="AE58" s="78"/>
      <c r="AF58" s="78"/>
      <c r="AG58" s="78"/>
      <c r="AH58" s="78"/>
      <c r="AI58" s="78"/>
      <c r="AJ58" s="78"/>
      <c r="AK58" s="78"/>
      <c r="AL58" s="78"/>
      <c r="AM58" s="78"/>
      <c r="AN58" s="78"/>
      <c r="AO58" s="78"/>
      <c r="AP58" s="78"/>
      <c r="AQ58" s="78"/>
      <c r="AR58" s="78"/>
      <c r="AS58" s="78"/>
      <c r="AT58" s="78"/>
      <c r="AU58" s="78"/>
      <c r="AV58" s="78"/>
      <c r="AW58" s="78"/>
      <c r="AX58" s="78"/>
      <c r="AY58" s="78"/>
      <c r="AZ58" s="78"/>
      <c r="BA58" s="78"/>
      <c r="BB58" s="78"/>
      <c r="BC58" s="78"/>
      <c r="BD58" s="78"/>
      <c r="BE58" s="78"/>
      <c r="BF58" s="78"/>
      <c r="BG58" s="78"/>
      <c r="BH58" s="78"/>
      <c r="BI58" s="78"/>
      <c r="BJ58" s="78"/>
      <c r="BK58" s="78"/>
      <c r="BL58" s="78"/>
      <c r="BM58" s="78"/>
      <c r="BN58" s="78"/>
      <c r="BO58" s="78"/>
      <c r="BP58" s="78"/>
      <c r="BQ58" s="78"/>
      <c r="BR58" s="78">
        <v>1000</v>
      </c>
      <c r="BS58" s="78"/>
      <c r="BT58" s="78"/>
      <c r="BU58" s="78"/>
      <c r="BV58" s="78"/>
      <c r="BW58" s="78"/>
      <c r="BX58" s="78"/>
      <c r="BY58" s="78"/>
      <c r="BZ58" s="78"/>
      <c r="CA58" s="78"/>
      <c r="CB58" s="78"/>
      <c r="CC58" s="78"/>
      <c r="CD58" s="78"/>
      <c r="CE58" s="78"/>
      <c r="CF58" s="78"/>
      <c r="CG58" s="78"/>
      <c r="CH58" s="78"/>
      <c r="CI58" s="78"/>
      <c r="CJ58" s="78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</row>
    <row r="59" spans="1:101" ht="21" x14ac:dyDescent="0.25">
      <c r="A59" s="1">
        <v>55</v>
      </c>
      <c r="B59" s="7">
        <v>45456</v>
      </c>
      <c r="C59" s="75"/>
      <c r="D59" s="20">
        <v>92</v>
      </c>
      <c r="E59" s="75" t="s">
        <v>405</v>
      </c>
      <c r="F59" s="10" t="s">
        <v>73</v>
      </c>
      <c r="G59" s="76" t="str">
        <f t="shared" ca="1" si="6"/>
        <v>متزن</v>
      </c>
      <c r="H59" s="8">
        <f ca="1">SUMIF(J$4:$DF58,$J$4,J59:DF59)</f>
        <v>6250</v>
      </c>
      <c r="I59" s="8">
        <f t="shared" si="7"/>
        <v>6250</v>
      </c>
      <c r="J59" s="78"/>
      <c r="K59" s="78"/>
      <c r="L59" s="78"/>
      <c r="M59" s="78"/>
      <c r="N59" s="78"/>
      <c r="O59" s="78"/>
      <c r="P59" s="78"/>
      <c r="Q59" s="78"/>
      <c r="R59" s="78"/>
      <c r="S59" s="78"/>
      <c r="T59" s="78"/>
      <c r="U59" s="78">
        <v>6250</v>
      </c>
      <c r="V59" s="78"/>
      <c r="W59" s="78"/>
      <c r="X59" s="78"/>
      <c r="Y59" s="78"/>
      <c r="Z59" s="78"/>
      <c r="AA59" s="78"/>
      <c r="AB59" s="78"/>
      <c r="AC59" s="78"/>
      <c r="AD59" s="78"/>
      <c r="AE59" s="78"/>
      <c r="AF59" s="78"/>
      <c r="AG59" s="78"/>
      <c r="AH59" s="78"/>
      <c r="AI59" s="78"/>
      <c r="AJ59" s="78"/>
      <c r="AK59" s="78"/>
      <c r="AL59" s="78"/>
      <c r="AM59" s="78"/>
      <c r="AN59" s="78"/>
      <c r="AO59" s="78"/>
      <c r="AP59" s="78"/>
      <c r="AQ59" s="78"/>
      <c r="AR59" s="78"/>
      <c r="AS59" s="78"/>
      <c r="AT59" s="78"/>
      <c r="AU59" s="78"/>
      <c r="AV59" s="78"/>
      <c r="AW59" s="78"/>
      <c r="AX59" s="78"/>
      <c r="AY59" s="78"/>
      <c r="AZ59" s="78"/>
      <c r="BA59" s="78"/>
      <c r="BB59" s="78"/>
      <c r="BC59" s="78"/>
      <c r="BD59" s="78"/>
      <c r="BE59" s="78"/>
      <c r="BF59" s="78"/>
      <c r="BG59" s="78"/>
      <c r="BH59" s="78"/>
      <c r="BI59" s="78"/>
      <c r="BJ59" s="78"/>
      <c r="BK59" s="78"/>
      <c r="BL59" s="78"/>
      <c r="BM59" s="78"/>
      <c r="BN59" s="78"/>
      <c r="BO59" s="78"/>
      <c r="BP59" s="78"/>
      <c r="BQ59" s="78"/>
      <c r="BR59" s="78">
        <v>6250</v>
      </c>
      <c r="BS59" s="78"/>
      <c r="BT59" s="78"/>
      <c r="BU59" s="78"/>
      <c r="BV59" s="78"/>
      <c r="BW59" s="78"/>
      <c r="BX59" s="78"/>
      <c r="BY59" s="78"/>
      <c r="BZ59" s="78"/>
      <c r="CA59" s="78"/>
      <c r="CB59" s="78"/>
      <c r="CC59" s="78"/>
      <c r="CD59" s="78"/>
      <c r="CE59" s="78"/>
      <c r="CF59" s="78"/>
      <c r="CG59" s="78"/>
      <c r="CH59" s="78"/>
      <c r="CI59" s="78"/>
      <c r="CJ59" s="78"/>
      <c r="CK59" s="9"/>
      <c r="CL59" s="9"/>
      <c r="CM59" s="9"/>
      <c r="CN59" s="9"/>
      <c r="CO59" s="9"/>
      <c r="CP59" s="9"/>
      <c r="CQ59" s="9"/>
      <c r="CR59" s="9"/>
      <c r="CS59" s="9"/>
      <c r="CT59" s="9"/>
      <c r="CU59" s="9"/>
      <c r="CV59" s="9"/>
      <c r="CW59" s="9"/>
    </row>
    <row r="60" spans="1:101" ht="21" x14ac:dyDescent="0.25">
      <c r="A60" s="1">
        <v>56</v>
      </c>
      <c r="B60" s="7">
        <v>45456</v>
      </c>
      <c r="C60" s="75"/>
      <c r="D60" s="20">
        <v>92</v>
      </c>
      <c r="E60" s="75" t="s">
        <v>406</v>
      </c>
      <c r="F60" s="10" t="s">
        <v>73</v>
      </c>
      <c r="G60" s="76" t="str">
        <f t="shared" ca="1" si="6"/>
        <v>متزن</v>
      </c>
      <c r="H60" s="8">
        <f ca="1">SUMIF(J$4:$DF59,$J$4,J60:DF60)</f>
        <v>200</v>
      </c>
      <c r="I60" s="8">
        <f t="shared" si="7"/>
        <v>200</v>
      </c>
      <c r="J60" s="78"/>
      <c r="K60" s="78"/>
      <c r="L60" s="78"/>
      <c r="M60" s="78"/>
      <c r="N60" s="78"/>
      <c r="O60" s="78"/>
      <c r="P60" s="78"/>
      <c r="Q60" s="78"/>
      <c r="R60" s="78"/>
      <c r="S60" s="78"/>
      <c r="T60" s="78"/>
      <c r="U60" s="78">
        <v>200</v>
      </c>
      <c r="V60" s="78"/>
      <c r="W60" s="78"/>
      <c r="X60" s="78"/>
      <c r="Y60" s="78"/>
      <c r="Z60" s="78"/>
      <c r="AA60" s="78"/>
      <c r="AB60" s="78"/>
      <c r="AC60" s="78"/>
      <c r="AD60" s="78"/>
      <c r="AE60" s="78"/>
      <c r="AF60" s="78"/>
      <c r="AG60" s="78"/>
      <c r="AH60" s="78"/>
      <c r="AI60" s="78"/>
      <c r="AJ60" s="78"/>
      <c r="AK60" s="78"/>
      <c r="AL60" s="78"/>
      <c r="AM60" s="78"/>
      <c r="AN60" s="78"/>
      <c r="AO60" s="78"/>
      <c r="AP60" s="78"/>
      <c r="AQ60" s="78"/>
      <c r="AR60" s="78"/>
      <c r="AS60" s="78"/>
      <c r="AT60" s="78"/>
      <c r="AU60" s="78"/>
      <c r="AV60" s="78"/>
      <c r="AW60" s="78"/>
      <c r="AX60" s="78"/>
      <c r="AY60" s="78"/>
      <c r="AZ60" s="78"/>
      <c r="BA60" s="78"/>
      <c r="BB60" s="78"/>
      <c r="BC60" s="78"/>
      <c r="BD60" s="78"/>
      <c r="BE60" s="78"/>
      <c r="BF60" s="78"/>
      <c r="BG60" s="78"/>
      <c r="BH60" s="78"/>
      <c r="BI60" s="78"/>
      <c r="BJ60" s="78"/>
      <c r="BK60" s="78"/>
      <c r="BL60" s="78"/>
      <c r="BM60" s="78"/>
      <c r="BN60" s="78"/>
      <c r="BO60" s="78"/>
      <c r="BP60" s="78"/>
      <c r="BQ60" s="78"/>
      <c r="BR60" s="78">
        <v>200</v>
      </c>
      <c r="BS60" s="78"/>
      <c r="BT60" s="78"/>
      <c r="BU60" s="78"/>
      <c r="BV60" s="78"/>
      <c r="BW60" s="78"/>
      <c r="BX60" s="78"/>
      <c r="BY60" s="78"/>
      <c r="BZ60" s="78"/>
      <c r="CA60" s="78"/>
      <c r="CB60" s="78"/>
      <c r="CC60" s="78"/>
      <c r="CD60" s="78"/>
      <c r="CE60" s="78"/>
      <c r="CF60" s="78"/>
      <c r="CG60" s="78"/>
      <c r="CH60" s="78"/>
      <c r="CI60" s="78"/>
      <c r="CJ60" s="78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</row>
    <row r="61" spans="1:101" ht="21" x14ac:dyDescent="0.25">
      <c r="A61" s="1">
        <v>57</v>
      </c>
      <c r="B61" s="7">
        <v>45456</v>
      </c>
      <c r="C61" s="75"/>
      <c r="D61" s="20">
        <v>92</v>
      </c>
      <c r="E61" s="75" t="s">
        <v>407</v>
      </c>
      <c r="F61" s="10" t="s">
        <v>73</v>
      </c>
      <c r="G61" s="76" t="str">
        <f t="shared" ca="1" si="6"/>
        <v>متزن</v>
      </c>
      <c r="H61" s="8">
        <f ca="1">SUMIF(J$4:$DF60,$J$4,J61:DF61)</f>
        <v>4000</v>
      </c>
      <c r="I61" s="8">
        <f t="shared" si="7"/>
        <v>4000</v>
      </c>
      <c r="J61" s="78"/>
      <c r="K61" s="78"/>
      <c r="L61" s="78"/>
      <c r="M61" s="78"/>
      <c r="N61" s="78"/>
      <c r="O61" s="78"/>
      <c r="P61" s="78"/>
      <c r="Q61" s="78"/>
      <c r="R61" s="78"/>
      <c r="S61" s="78"/>
      <c r="T61" s="78"/>
      <c r="U61" s="78">
        <v>4000</v>
      </c>
      <c r="V61" s="78"/>
      <c r="W61" s="78"/>
      <c r="X61" s="78"/>
      <c r="Y61" s="78"/>
      <c r="Z61" s="78"/>
      <c r="AA61" s="78"/>
      <c r="AB61" s="78"/>
      <c r="AC61" s="78"/>
      <c r="AD61" s="78"/>
      <c r="AE61" s="78"/>
      <c r="AF61" s="78"/>
      <c r="AG61" s="78"/>
      <c r="AH61" s="78"/>
      <c r="AI61" s="78"/>
      <c r="AJ61" s="78"/>
      <c r="AK61" s="78"/>
      <c r="AL61" s="78"/>
      <c r="AM61" s="78"/>
      <c r="AN61" s="78"/>
      <c r="AO61" s="78"/>
      <c r="AP61" s="78"/>
      <c r="AQ61" s="78"/>
      <c r="AR61" s="78"/>
      <c r="AS61" s="78"/>
      <c r="AT61" s="78"/>
      <c r="AU61" s="78"/>
      <c r="AV61" s="78"/>
      <c r="AW61" s="78"/>
      <c r="AX61" s="78"/>
      <c r="AY61" s="78"/>
      <c r="AZ61" s="78"/>
      <c r="BA61" s="78"/>
      <c r="BB61" s="78"/>
      <c r="BC61" s="78"/>
      <c r="BD61" s="78"/>
      <c r="BE61" s="78"/>
      <c r="BF61" s="78"/>
      <c r="BG61" s="78"/>
      <c r="BH61" s="78"/>
      <c r="BI61" s="78"/>
      <c r="BJ61" s="78"/>
      <c r="BK61" s="78"/>
      <c r="BL61" s="78"/>
      <c r="BM61" s="78"/>
      <c r="BN61" s="78"/>
      <c r="BO61" s="78"/>
      <c r="BP61" s="78"/>
      <c r="BQ61" s="78"/>
      <c r="BR61" s="78">
        <v>4000</v>
      </c>
      <c r="BS61" s="78"/>
      <c r="BT61" s="78"/>
      <c r="BU61" s="78"/>
      <c r="BV61" s="78"/>
      <c r="BW61" s="78"/>
      <c r="BX61" s="78"/>
      <c r="BY61" s="78"/>
      <c r="BZ61" s="78"/>
      <c r="CA61" s="78"/>
      <c r="CB61" s="78"/>
      <c r="CC61" s="78"/>
      <c r="CD61" s="78"/>
      <c r="CE61" s="78"/>
      <c r="CF61" s="78"/>
      <c r="CG61" s="78"/>
      <c r="CH61" s="78"/>
      <c r="CI61" s="78"/>
      <c r="CJ61" s="78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</row>
    <row r="62" spans="1:101" ht="21" x14ac:dyDescent="0.25">
      <c r="A62" s="1">
        <v>58</v>
      </c>
      <c r="B62" s="7">
        <v>45456</v>
      </c>
      <c r="C62" s="75"/>
      <c r="D62" s="20">
        <v>92</v>
      </c>
      <c r="E62" s="75" t="s">
        <v>442</v>
      </c>
      <c r="F62" s="10" t="s">
        <v>73</v>
      </c>
      <c r="G62" s="76" t="str">
        <f t="shared" ca="1" si="6"/>
        <v>متزن</v>
      </c>
      <c r="H62" s="8">
        <f ca="1">SUMIF(J$4:$DF61,$J$4,J62:DF62)</f>
        <v>3000</v>
      </c>
      <c r="I62" s="8">
        <f t="shared" si="7"/>
        <v>3000</v>
      </c>
      <c r="J62" s="78"/>
      <c r="K62" s="78"/>
      <c r="L62" s="78"/>
      <c r="M62" s="78"/>
      <c r="N62" s="78"/>
      <c r="O62" s="78"/>
      <c r="P62" s="78"/>
      <c r="Q62" s="78"/>
      <c r="R62" s="78"/>
      <c r="S62" s="78"/>
      <c r="T62" s="78"/>
      <c r="U62" s="78">
        <v>3000</v>
      </c>
      <c r="V62" s="78"/>
      <c r="W62" s="78"/>
      <c r="X62" s="78"/>
      <c r="Y62" s="78"/>
      <c r="Z62" s="78"/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  <c r="AM62" s="78"/>
      <c r="AN62" s="78"/>
      <c r="AO62" s="78"/>
      <c r="AP62" s="78"/>
      <c r="AQ62" s="78"/>
      <c r="AR62" s="78"/>
      <c r="AS62" s="78"/>
      <c r="AT62" s="78"/>
      <c r="AU62" s="78"/>
      <c r="AV62" s="78"/>
      <c r="AW62" s="78"/>
      <c r="AX62" s="78"/>
      <c r="AY62" s="78"/>
      <c r="AZ62" s="78"/>
      <c r="BA62" s="78"/>
      <c r="BB62" s="78"/>
      <c r="BC62" s="78"/>
      <c r="BD62" s="78"/>
      <c r="BE62" s="78"/>
      <c r="BF62" s="78"/>
      <c r="BG62" s="78"/>
      <c r="BH62" s="78"/>
      <c r="BI62" s="78"/>
      <c r="BJ62" s="78"/>
      <c r="BK62" s="78"/>
      <c r="BL62" s="78"/>
      <c r="BM62" s="78"/>
      <c r="BN62" s="78"/>
      <c r="BO62" s="78"/>
      <c r="BP62" s="78"/>
      <c r="BQ62" s="78"/>
      <c r="BR62" s="78">
        <v>3000</v>
      </c>
      <c r="BS62" s="78"/>
      <c r="BT62" s="78"/>
      <c r="BU62" s="78"/>
      <c r="BV62" s="78"/>
      <c r="BW62" s="78"/>
      <c r="BX62" s="78"/>
      <c r="BY62" s="78"/>
      <c r="BZ62" s="78"/>
      <c r="CA62" s="78"/>
      <c r="CB62" s="78"/>
      <c r="CC62" s="78"/>
      <c r="CD62" s="78"/>
      <c r="CE62" s="78"/>
      <c r="CF62" s="78"/>
      <c r="CG62" s="78"/>
      <c r="CH62" s="78"/>
      <c r="CI62" s="78"/>
      <c r="CJ62" s="78"/>
      <c r="CK62" s="9"/>
      <c r="CL62" s="9"/>
      <c r="CM62" s="9"/>
      <c r="CN62" s="9"/>
      <c r="CO62" s="9"/>
      <c r="CP62" s="9"/>
      <c r="CQ62" s="9"/>
      <c r="CR62" s="9"/>
      <c r="CS62" s="9"/>
      <c r="CT62" s="9"/>
      <c r="CU62" s="9"/>
      <c r="CV62" s="9"/>
      <c r="CW62" s="9"/>
    </row>
    <row r="63" spans="1:101" ht="21" x14ac:dyDescent="0.25">
      <c r="A63" s="1">
        <v>59</v>
      </c>
      <c r="B63" s="7">
        <v>45456</v>
      </c>
      <c r="C63" s="75"/>
      <c r="D63" s="77">
        <v>93</v>
      </c>
      <c r="E63" s="75" t="s">
        <v>408</v>
      </c>
      <c r="F63" s="72" t="s">
        <v>149</v>
      </c>
      <c r="G63" s="76" t="str">
        <f t="shared" ca="1" si="6"/>
        <v>غيرمتزن</v>
      </c>
      <c r="H63" s="8">
        <f ca="1">SUMIF(J$4:$DF62,$J$4,J63:DF63)</f>
        <v>141400</v>
      </c>
      <c r="I63" s="8">
        <f t="shared" si="7"/>
        <v>0</v>
      </c>
      <c r="J63" s="78"/>
      <c r="K63" s="78"/>
      <c r="L63" s="78"/>
      <c r="M63" s="78"/>
      <c r="N63" s="78"/>
      <c r="O63" s="78"/>
      <c r="P63" s="78"/>
      <c r="Q63" s="78"/>
      <c r="R63" s="78"/>
      <c r="S63" s="78"/>
      <c r="T63" s="78"/>
      <c r="U63" s="78"/>
      <c r="V63" s="78"/>
      <c r="W63" s="78"/>
      <c r="X63" s="78"/>
      <c r="Y63" s="78"/>
      <c r="Z63" s="78"/>
      <c r="AA63" s="78"/>
      <c r="AB63" s="78"/>
      <c r="AC63" s="78"/>
      <c r="AD63" s="78"/>
      <c r="AE63" s="78"/>
      <c r="AF63" s="78"/>
      <c r="AG63" s="78"/>
      <c r="AH63" s="78"/>
      <c r="AI63" s="78"/>
      <c r="AJ63" s="78"/>
      <c r="AK63" s="78"/>
      <c r="AL63" s="78"/>
      <c r="AM63" s="78"/>
      <c r="AN63" s="78"/>
      <c r="AO63" s="78"/>
      <c r="AP63" s="78"/>
      <c r="AQ63" s="78"/>
      <c r="AR63" s="78"/>
      <c r="AS63" s="78"/>
      <c r="AT63" s="78"/>
      <c r="AU63" s="78"/>
      <c r="AV63" s="78"/>
      <c r="AW63" s="78"/>
      <c r="AX63" s="78"/>
      <c r="AY63" s="78"/>
      <c r="AZ63" s="78"/>
      <c r="BA63" s="78"/>
      <c r="BB63" s="78"/>
      <c r="BC63" s="78"/>
      <c r="BD63" s="78"/>
      <c r="BE63" s="78"/>
      <c r="BF63" s="78"/>
      <c r="BG63" s="78"/>
      <c r="BH63" s="78"/>
      <c r="BI63" s="78"/>
      <c r="BJ63" s="78"/>
      <c r="BK63" s="78"/>
      <c r="BL63" s="78"/>
      <c r="BM63" s="78"/>
      <c r="BN63" s="78"/>
      <c r="BO63" s="78"/>
      <c r="BP63" s="78"/>
      <c r="BQ63" s="78"/>
      <c r="BR63" s="78"/>
      <c r="BS63" s="78"/>
      <c r="BT63" s="78">
        <f>70*2020</f>
        <v>141400</v>
      </c>
      <c r="BU63" s="78"/>
      <c r="BV63" s="78"/>
      <c r="BW63" s="78"/>
      <c r="BX63" s="78"/>
      <c r="BY63" s="78"/>
      <c r="BZ63" s="78"/>
      <c r="CA63" s="78"/>
      <c r="CB63" s="78"/>
      <c r="CC63" s="78"/>
      <c r="CD63" s="78"/>
      <c r="CE63" s="78"/>
      <c r="CF63" s="78"/>
      <c r="CG63" s="78"/>
      <c r="CH63" s="78"/>
      <c r="CI63" s="78"/>
      <c r="CJ63" s="78"/>
      <c r="CK63" s="9"/>
      <c r="CL63" s="9"/>
      <c r="CM63" s="9"/>
      <c r="CN63" s="9"/>
      <c r="CO63" s="9"/>
      <c r="CP63" s="9"/>
      <c r="CQ63" s="9"/>
      <c r="CR63" s="9"/>
      <c r="CS63" s="9"/>
      <c r="CT63" s="9"/>
      <c r="CU63" s="9"/>
      <c r="CV63" s="9"/>
      <c r="CW63" s="9"/>
    </row>
    <row r="64" spans="1:101" ht="21" x14ac:dyDescent="0.25">
      <c r="A64" s="1">
        <v>60</v>
      </c>
      <c r="B64" s="7">
        <v>45456</v>
      </c>
      <c r="C64" s="1"/>
      <c r="D64" s="77">
        <v>93</v>
      </c>
      <c r="E64" s="1" t="s">
        <v>409</v>
      </c>
      <c r="F64" s="72" t="s">
        <v>149</v>
      </c>
      <c r="G64" s="76" t="str">
        <f t="shared" ca="1" si="6"/>
        <v>غيرمتزن</v>
      </c>
      <c r="H64" s="8">
        <f ca="1">SUMIF(J$4:$DF63,$J$4,J64:DF64)</f>
        <v>127800</v>
      </c>
      <c r="I64" s="8">
        <f t="shared" si="7"/>
        <v>0</v>
      </c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>
        <f>60*2130</f>
        <v>127800</v>
      </c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9"/>
      <c r="CL64" s="9"/>
      <c r="CM64" s="9"/>
      <c r="CN64" s="9"/>
      <c r="CO64" s="9"/>
      <c r="CP64" s="9"/>
      <c r="CQ64" s="9"/>
      <c r="CR64" s="9"/>
      <c r="CS64" s="9"/>
      <c r="CT64" s="9"/>
      <c r="CU64" s="9"/>
      <c r="CV64" s="9"/>
      <c r="CW64" s="9"/>
    </row>
    <row r="65" spans="1:101" ht="21" x14ac:dyDescent="0.25">
      <c r="A65" s="1">
        <v>61</v>
      </c>
      <c r="B65" s="7">
        <v>45456</v>
      </c>
      <c r="C65" s="1"/>
      <c r="D65" s="77">
        <v>93</v>
      </c>
      <c r="E65" s="1" t="s">
        <v>410</v>
      </c>
      <c r="F65" s="72" t="s">
        <v>149</v>
      </c>
      <c r="G65" s="76" t="str">
        <f t="shared" ca="1" si="6"/>
        <v>غيرمتزن</v>
      </c>
      <c r="H65" s="8">
        <f ca="1">SUMIF(J$4:$DF64,$J$4,J65:DF65)</f>
        <v>786630.00000000012</v>
      </c>
      <c r="I65" s="8">
        <f t="shared" si="7"/>
        <v>55830</v>
      </c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>
        <v>55830</v>
      </c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>
        <f>20.17*39000</f>
        <v>786630.00000000012</v>
      </c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9"/>
      <c r="CL65" s="9"/>
      <c r="CM65" s="9"/>
      <c r="CN65" s="9"/>
      <c r="CO65" s="9"/>
      <c r="CP65" s="9"/>
      <c r="CQ65" s="9"/>
      <c r="CR65" s="9"/>
      <c r="CS65" s="9"/>
      <c r="CT65" s="9"/>
      <c r="CU65" s="9"/>
      <c r="CV65" s="9"/>
      <c r="CW65" s="9"/>
    </row>
    <row r="66" spans="1:101" ht="21" x14ac:dyDescent="0.25">
      <c r="A66" s="1">
        <v>62</v>
      </c>
      <c r="B66" s="7">
        <v>45456</v>
      </c>
      <c r="C66" s="75"/>
      <c r="D66" s="77">
        <v>94</v>
      </c>
      <c r="E66" s="75" t="s">
        <v>411</v>
      </c>
      <c r="F66" s="72" t="s">
        <v>396</v>
      </c>
      <c r="G66" s="80" t="str">
        <f t="shared" ref="G66:G91" ca="1" si="8">IF(H66=I66,"متزن","غيرمتزن")</f>
        <v>غيرمتزن</v>
      </c>
      <c r="H66" s="8">
        <f ca="1">SUMIF(J$4:$DF65,$J$4,J66:DF66)</f>
        <v>1296</v>
      </c>
      <c r="I66" s="8">
        <f t="shared" ref="I66:I91" si="9">SUMIF($J$4:$DF$4,$K$4,J66:DF66)</f>
        <v>0</v>
      </c>
      <c r="J66" s="78"/>
      <c r="K66" s="78"/>
      <c r="L66" s="78"/>
      <c r="M66" s="78"/>
      <c r="N66" s="78"/>
      <c r="O66" s="78"/>
      <c r="P66" s="78"/>
      <c r="Q66" s="78"/>
      <c r="R66" s="78"/>
      <c r="S66" s="78"/>
      <c r="T66" s="78"/>
      <c r="U66" s="78"/>
      <c r="V66" s="78"/>
      <c r="W66" s="78"/>
      <c r="X66" s="78"/>
      <c r="Y66" s="78"/>
      <c r="Z66" s="78"/>
      <c r="AA66" s="78"/>
      <c r="AB66" s="78"/>
      <c r="AC66" s="78"/>
      <c r="AD66" s="78"/>
      <c r="AE66" s="78"/>
      <c r="AF66" s="78"/>
      <c r="AG66" s="78"/>
      <c r="AH66" s="78"/>
      <c r="AI66" s="78"/>
      <c r="AJ66" s="78"/>
      <c r="AK66" s="78"/>
      <c r="AL66" s="78"/>
      <c r="AM66" s="78"/>
      <c r="AN66" s="78"/>
      <c r="AO66" s="78"/>
      <c r="AP66" s="78"/>
      <c r="AQ66" s="78"/>
      <c r="AR66" s="78">
        <v>1296</v>
      </c>
      <c r="AS66" s="78"/>
      <c r="AT66" s="78"/>
      <c r="AU66" s="78"/>
      <c r="AV66" s="78"/>
      <c r="AW66" s="78"/>
      <c r="AX66" s="78"/>
      <c r="AY66" s="78"/>
      <c r="AZ66" s="78"/>
      <c r="BA66" s="78"/>
      <c r="BB66" s="78"/>
      <c r="BC66" s="78"/>
      <c r="BD66" s="78"/>
      <c r="BE66" s="78"/>
      <c r="BF66" s="78"/>
      <c r="BG66" s="78"/>
      <c r="BH66" s="78"/>
      <c r="BI66" s="78"/>
      <c r="BJ66" s="78"/>
      <c r="BK66" s="78"/>
      <c r="BL66" s="78"/>
      <c r="BM66" s="78"/>
      <c r="BN66" s="78"/>
      <c r="BO66" s="78"/>
      <c r="BP66" s="78"/>
      <c r="BQ66" s="78"/>
      <c r="BR66" s="78"/>
      <c r="BS66" s="78"/>
      <c r="BT66" s="78"/>
      <c r="BU66" s="78"/>
      <c r="BV66" s="78"/>
      <c r="BW66" s="78"/>
      <c r="BX66" s="78"/>
      <c r="BY66" s="78"/>
      <c r="BZ66" s="78"/>
      <c r="CA66" s="78"/>
      <c r="CB66" s="78"/>
      <c r="CC66" s="78"/>
      <c r="CD66" s="78"/>
      <c r="CE66" s="78"/>
      <c r="CF66" s="78"/>
      <c r="CG66" s="78"/>
      <c r="CH66" s="78"/>
      <c r="CI66" s="78"/>
      <c r="CJ66" s="78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</row>
    <row r="67" spans="1:101" ht="21" x14ac:dyDescent="0.25">
      <c r="A67" s="1">
        <v>63</v>
      </c>
      <c r="B67" s="7">
        <v>45456</v>
      </c>
      <c r="C67" s="75"/>
      <c r="D67" s="77">
        <v>94</v>
      </c>
      <c r="E67" s="75" t="s">
        <v>412</v>
      </c>
      <c r="F67" s="72" t="s">
        <v>396</v>
      </c>
      <c r="G67" s="80" t="str">
        <f t="shared" ca="1" si="8"/>
        <v>غيرمتزن</v>
      </c>
      <c r="H67" s="8">
        <f ca="1">SUMIF(J$4:$DF66,$J$4,J67:DF67)</f>
        <v>675</v>
      </c>
      <c r="I67" s="8">
        <f t="shared" si="9"/>
        <v>0</v>
      </c>
      <c r="J67" s="78"/>
      <c r="K67" s="78"/>
      <c r="L67" s="78"/>
      <c r="M67" s="78"/>
      <c r="N67" s="78"/>
      <c r="O67" s="78"/>
      <c r="P67" s="78"/>
      <c r="Q67" s="78"/>
      <c r="R67" s="78"/>
      <c r="S67" s="78"/>
      <c r="T67" s="78"/>
      <c r="U67" s="78"/>
      <c r="V67" s="78"/>
      <c r="W67" s="78"/>
      <c r="X67" s="78"/>
      <c r="Y67" s="78"/>
      <c r="Z67" s="78"/>
      <c r="AA67" s="78"/>
      <c r="AB67" s="78"/>
      <c r="AC67" s="78"/>
      <c r="AD67" s="78"/>
      <c r="AE67" s="78"/>
      <c r="AF67" s="78"/>
      <c r="AG67" s="78"/>
      <c r="AH67" s="78"/>
      <c r="AI67" s="78"/>
      <c r="AJ67" s="78"/>
      <c r="AK67" s="78"/>
      <c r="AL67" s="78"/>
      <c r="AM67" s="78"/>
      <c r="AN67" s="78"/>
      <c r="AO67" s="78"/>
      <c r="AP67" s="78"/>
      <c r="AQ67" s="78"/>
      <c r="AR67" s="78">
        <v>675</v>
      </c>
      <c r="AS67" s="78"/>
      <c r="AT67" s="78"/>
      <c r="AU67" s="78"/>
      <c r="AV67" s="78"/>
      <c r="AW67" s="78"/>
      <c r="AX67" s="78"/>
      <c r="AY67" s="78"/>
      <c r="AZ67" s="78"/>
      <c r="BA67" s="78"/>
      <c r="BB67" s="78"/>
      <c r="BC67" s="78"/>
      <c r="BD67" s="78"/>
      <c r="BE67" s="78"/>
      <c r="BF67" s="78"/>
      <c r="BG67" s="78"/>
      <c r="BH67" s="78"/>
      <c r="BI67" s="78"/>
      <c r="BJ67" s="78"/>
      <c r="BK67" s="78"/>
      <c r="BL67" s="78"/>
      <c r="BM67" s="78"/>
      <c r="BN67" s="78"/>
      <c r="BO67" s="78"/>
      <c r="BP67" s="78"/>
      <c r="BQ67" s="78"/>
      <c r="BR67" s="78"/>
      <c r="BS67" s="78"/>
      <c r="BT67" s="78"/>
      <c r="BU67" s="78"/>
      <c r="BV67" s="78"/>
      <c r="BW67" s="78"/>
      <c r="BX67" s="78"/>
      <c r="BY67" s="78"/>
      <c r="BZ67" s="78"/>
      <c r="CA67" s="78"/>
      <c r="CB67" s="78"/>
      <c r="CC67" s="78"/>
      <c r="CD67" s="78"/>
      <c r="CE67" s="78"/>
      <c r="CF67" s="78"/>
      <c r="CG67" s="78"/>
      <c r="CH67" s="78"/>
      <c r="CI67" s="78"/>
      <c r="CJ67" s="78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</row>
    <row r="68" spans="1:101" ht="21" x14ac:dyDescent="0.25">
      <c r="A68" s="1">
        <v>64</v>
      </c>
      <c r="B68" s="7">
        <v>45456</v>
      </c>
      <c r="C68" s="75"/>
      <c r="D68" s="77">
        <v>94</v>
      </c>
      <c r="E68" s="75" t="s">
        <v>413</v>
      </c>
      <c r="F68" s="72" t="s">
        <v>396</v>
      </c>
      <c r="G68" s="80" t="str">
        <f t="shared" ca="1" si="8"/>
        <v>غيرمتزن</v>
      </c>
      <c r="H68" s="8">
        <f ca="1">SUMIF(J$4:$DF67,$J$4,J68:DF68)</f>
        <v>1944</v>
      </c>
      <c r="I68" s="8">
        <f t="shared" si="9"/>
        <v>0</v>
      </c>
      <c r="J68" s="78"/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  <c r="AC68" s="78"/>
      <c r="AD68" s="78"/>
      <c r="AE68" s="78"/>
      <c r="AF68" s="78"/>
      <c r="AG68" s="78"/>
      <c r="AH68" s="78"/>
      <c r="AI68" s="78"/>
      <c r="AJ68" s="78"/>
      <c r="AK68" s="78"/>
      <c r="AL68" s="78"/>
      <c r="AM68" s="78"/>
      <c r="AN68" s="78"/>
      <c r="AO68" s="78"/>
      <c r="AP68" s="78"/>
      <c r="AQ68" s="78"/>
      <c r="AR68" s="78">
        <v>1944</v>
      </c>
      <c r="AS68" s="78"/>
      <c r="AT68" s="78"/>
      <c r="AU68" s="78"/>
      <c r="AV68" s="78"/>
      <c r="AW68" s="78"/>
      <c r="AX68" s="78"/>
      <c r="AY68" s="78"/>
      <c r="AZ68" s="78"/>
      <c r="BA68" s="78"/>
      <c r="BB68" s="78"/>
      <c r="BC68" s="78"/>
      <c r="BD68" s="78"/>
      <c r="BE68" s="78"/>
      <c r="BF68" s="78"/>
      <c r="BG68" s="78"/>
      <c r="BH68" s="78"/>
      <c r="BI68" s="78"/>
      <c r="BJ68" s="78"/>
      <c r="BK68" s="78"/>
      <c r="BL68" s="78"/>
      <c r="BM68" s="78"/>
      <c r="BN68" s="78"/>
      <c r="BO68" s="78"/>
      <c r="BP68" s="78"/>
      <c r="BQ68" s="78"/>
      <c r="BR68" s="78"/>
      <c r="BS68" s="78"/>
      <c r="BT68" s="78"/>
      <c r="BU68" s="78"/>
      <c r="BV68" s="78"/>
      <c r="BW68" s="78"/>
      <c r="BX68" s="78"/>
      <c r="BY68" s="78"/>
      <c r="BZ68" s="78"/>
      <c r="CA68" s="78"/>
      <c r="CB68" s="78"/>
      <c r="CC68" s="78"/>
      <c r="CD68" s="78"/>
      <c r="CE68" s="78"/>
      <c r="CF68" s="78"/>
      <c r="CG68" s="78"/>
      <c r="CH68" s="78"/>
      <c r="CI68" s="78"/>
      <c r="CJ68" s="78"/>
      <c r="CK68" s="9"/>
      <c r="CL68" s="9"/>
      <c r="CM68" s="9"/>
      <c r="CN68" s="9"/>
      <c r="CO68" s="9"/>
      <c r="CP68" s="9"/>
      <c r="CQ68" s="9"/>
      <c r="CR68" s="9"/>
      <c r="CS68" s="9"/>
      <c r="CT68" s="9"/>
      <c r="CU68" s="9"/>
      <c r="CV68" s="9"/>
      <c r="CW68" s="9"/>
    </row>
    <row r="69" spans="1:101" ht="21" x14ac:dyDescent="0.25">
      <c r="A69" s="1">
        <v>65</v>
      </c>
      <c r="B69" s="7">
        <v>45456</v>
      </c>
      <c r="C69" s="75"/>
      <c r="D69" s="77">
        <v>94</v>
      </c>
      <c r="E69" s="75" t="s">
        <v>414</v>
      </c>
      <c r="F69" s="72" t="s">
        <v>396</v>
      </c>
      <c r="G69" s="80" t="str">
        <f t="shared" ca="1" si="8"/>
        <v>غيرمتزن</v>
      </c>
      <c r="H69" s="8">
        <f ca="1">SUMIF(J$4:$DF68,$J$4,J69:DF69)</f>
        <v>2304</v>
      </c>
      <c r="I69" s="8">
        <f t="shared" si="9"/>
        <v>0</v>
      </c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  <c r="AC69" s="78"/>
      <c r="AD69" s="78"/>
      <c r="AE69" s="78"/>
      <c r="AF69" s="78"/>
      <c r="AG69" s="78"/>
      <c r="AH69" s="78"/>
      <c r="AI69" s="78"/>
      <c r="AJ69" s="78"/>
      <c r="AK69" s="78"/>
      <c r="AL69" s="78"/>
      <c r="AM69" s="78"/>
      <c r="AN69" s="78"/>
      <c r="AO69" s="78"/>
      <c r="AP69" s="78"/>
      <c r="AQ69" s="78"/>
      <c r="AR69" s="78">
        <v>2304</v>
      </c>
      <c r="AS69" s="78"/>
      <c r="AT69" s="78"/>
      <c r="AU69" s="78"/>
      <c r="AV69" s="78"/>
      <c r="AW69" s="78"/>
      <c r="AX69" s="78"/>
      <c r="AY69" s="78"/>
      <c r="AZ69" s="78"/>
      <c r="BA69" s="78"/>
      <c r="BB69" s="78"/>
      <c r="BC69" s="78"/>
      <c r="BD69" s="78"/>
      <c r="BE69" s="78"/>
      <c r="BF69" s="78"/>
      <c r="BG69" s="78"/>
      <c r="BH69" s="78"/>
      <c r="BI69" s="78"/>
      <c r="BJ69" s="78"/>
      <c r="BK69" s="78"/>
      <c r="BL69" s="78"/>
      <c r="BM69" s="78"/>
      <c r="BN69" s="78"/>
      <c r="BO69" s="78"/>
      <c r="BP69" s="78"/>
      <c r="BQ69" s="78"/>
      <c r="BR69" s="78"/>
      <c r="BS69" s="78"/>
      <c r="BT69" s="78"/>
      <c r="BU69" s="78"/>
      <c r="BV69" s="78"/>
      <c r="BW69" s="78"/>
      <c r="BX69" s="78"/>
      <c r="BY69" s="78"/>
      <c r="BZ69" s="78"/>
      <c r="CA69" s="78"/>
      <c r="CB69" s="78"/>
      <c r="CC69" s="78"/>
      <c r="CD69" s="78"/>
      <c r="CE69" s="78"/>
      <c r="CF69" s="78"/>
      <c r="CG69" s="78"/>
      <c r="CH69" s="78"/>
      <c r="CI69" s="78"/>
      <c r="CJ69" s="78"/>
      <c r="CK69" s="9"/>
      <c r="CL69" s="9"/>
      <c r="CM69" s="9"/>
      <c r="CN69" s="9"/>
      <c r="CO69" s="9"/>
      <c r="CP69" s="9"/>
      <c r="CQ69" s="9"/>
      <c r="CR69" s="9"/>
      <c r="CS69" s="9"/>
      <c r="CT69" s="9"/>
      <c r="CU69" s="9"/>
      <c r="CV69" s="9"/>
      <c r="CW69" s="9"/>
    </row>
    <row r="70" spans="1:101" ht="21" x14ac:dyDescent="0.25">
      <c r="A70" s="1">
        <v>66</v>
      </c>
      <c r="B70" s="7">
        <v>45456</v>
      </c>
      <c r="C70" s="75"/>
      <c r="D70" s="77">
        <v>94</v>
      </c>
      <c r="E70" s="75" t="s">
        <v>415</v>
      </c>
      <c r="F70" s="72" t="s">
        <v>396</v>
      </c>
      <c r="G70" s="80" t="str">
        <f t="shared" ca="1" si="8"/>
        <v>غيرمتزن</v>
      </c>
      <c r="H70" s="8">
        <f ca="1">SUMIF(J$4:$DF69,$J$4,J70:DF70)</f>
        <v>900</v>
      </c>
      <c r="I70" s="8">
        <f t="shared" si="9"/>
        <v>3119</v>
      </c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>
        <v>3119</v>
      </c>
      <c r="V70" s="78"/>
      <c r="W70" s="78"/>
      <c r="X70" s="78"/>
      <c r="Y70" s="78"/>
      <c r="Z70" s="78"/>
      <c r="AA70" s="78"/>
      <c r="AB70" s="78"/>
      <c r="AC70" s="78"/>
      <c r="AD70" s="78"/>
      <c r="AE70" s="78"/>
      <c r="AF70" s="78"/>
      <c r="AG70" s="78"/>
      <c r="AH70" s="78"/>
      <c r="AI70" s="78"/>
      <c r="AJ70" s="78"/>
      <c r="AK70" s="78"/>
      <c r="AL70" s="78"/>
      <c r="AM70" s="78"/>
      <c r="AN70" s="78"/>
      <c r="AO70" s="78"/>
      <c r="AP70" s="78"/>
      <c r="AQ70" s="78"/>
      <c r="AR70" s="78">
        <v>900</v>
      </c>
      <c r="AS70" s="78"/>
      <c r="AT70" s="78"/>
      <c r="AU70" s="78"/>
      <c r="AV70" s="78"/>
      <c r="AW70" s="78"/>
      <c r="AX70" s="78"/>
      <c r="AY70" s="78"/>
      <c r="AZ70" s="78"/>
      <c r="BA70" s="78"/>
      <c r="BB70" s="78"/>
      <c r="BC70" s="78"/>
      <c r="BD70" s="78"/>
      <c r="BE70" s="78"/>
      <c r="BF70" s="78"/>
      <c r="BG70" s="78"/>
      <c r="BH70" s="78"/>
      <c r="BI70" s="78"/>
      <c r="BJ70" s="78"/>
      <c r="BK70" s="78"/>
      <c r="BL70" s="78"/>
      <c r="BM70" s="78"/>
      <c r="BN70" s="78"/>
      <c r="BO70" s="78"/>
      <c r="BP70" s="78"/>
      <c r="BQ70" s="78"/>
      <c r="BR70" s="78"/>
      <c r="BS70" s="78"/>
      <c r="BT70" s="78"/>
      <c r="BU70" s="78"/>
      <c r="BV70" s="78"/>
      <c r="BW70" s="78"/>
      <c r="BX70" s="78"/>
      <c r="BY70" s="78"/>
      <c r="BZ70" s="78"/>
      <c r="CA70" s="78"/>
      <c r="CB70" s="78"/>
      <c r="CC70" s="78"/>
      <c r="CD70" s="78"/>
      <c r="CE70" s="78"/>
      <c r="CF70" s="78"/>
      <c r="CG70" s="78"/>
      <c r="CH70" s="78"/>
      <c r="CI70" s="78"/>
      <c r="CJ70" s="78"/>
      <c r="CK70" s="9"/>
      <c r="CL70" s="9"/>
      <c r="CM70" s="9"/>
      <c r="CN70" s="9"/>
      <c r="CO70" s="9"/>
      <c r="CP70" s="9"/>
      <c r="CQ70" s="9"/>
      <c r="CR70" s="9"/>
      <c r="CS70" s="9"/>
      <c r="CT70" s="9"/>
      <c r="CU70" s="9"/>
      <c r="CV70" s="9"/>
      <c r="CW70" s="9"/>
    </row>
    <row r="71" spans="1:101" ht="21" x14ac:dyDescent="0.25">
      <c r="A71" s="1">
        <v>67</v>
      </c>
      <c r="B71" s="79">
        <v>45470</v>
      </c>
      <c r="C71" s="75"/>
      <c r="D71" s="77">
        <v>95</v>
      </c>
      <c r="E71" s="75" t="s">
        <v>420</v>
      </c>
      <c r="F71" s="72" t="s">
        <v>416</v>
      </c>
      <c r="G71" s="80" t="str">
        <f t="shared" ca="1" si="8"/>
        <v>متزن</v>
      </c>
      <c r="H71" s="8">
        <f ca="1">SUMIF(J$4:$DF70,$J$4,J71:DF71)</f>
        <v>12000</v>
      </c>
      <c r="I71" s="8">
        <f t="shared" si="9"/>
        <v>12000</v>
      </c>
      <c r="J71" s="78"/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>
        <v>12000</v>
      </c>
      <c r="V71" s="78"/>
      <c r="W71" s="78"/>
      <c r="X71" s="78"/>
      <c r="Y71" s="78"/>
      <c r="Z71" s="78"/>
      <c r="AA71" s="78"/>
      <c r="AB71" s="78"/>
      <c r="AC71" s="78"/>
      <c r="AD71" s="78"/>
      <c r="AE71" s="78"/>
      <c r="AF71" s="78"/>
      <c r="AG71" s="78"/>
      <c r="AH71" s="78">
        <v>12000</v>
      </c>
      <c r="AI71" s="78"/>
      <c r="AJ71" s="78"/>
      <c r="AK71" s="78"/>
      <c r="AL71" s="78"/>
      <c r="AM71" s="78"/>
      <c r="AN71" s="78"/>
      <c r="AO71" s="78"/>
      <c r="AP71" s="78"/>
      <c r="AQ71" s="78"/>
      <c r="AR71" s="78"/>
      <c r="AS71" s="78"/>
      <c r="AT71" s="78"/>
      <c r="AU71" s="78"/>
      <c r="AV71" s="78"/>
      <c r="AW71" s="78"/>
      <c r="AX71" s="78"/>
      <c r="AY71" s="78"/>
      <c r="AZ71" s="78"/>
      <c r="BA71" s="78"/>
      <c r="BB71" s="78"/>
      <c r="BC71" s="78"/>
      <c r="BD71" s="78"/>
      <c r="BE71" s="78"/>
      <c r="BF71" s="78"/>
      <c r="BG71" s="78"/>
      <c r="BH71" s="78"/>
      <c r="BI71" s="78"/>
      <c r="BJ71" s="78"/>
      <c r="BK71" s="78"/>
      <c r="BL71" s="78"/>
      <c r="BM71" s="78"/>
      <c r="BN71" s="78"/>
      <c r="BO71" s="78"/>
      <c r="BP71" s="78"/>
      <c r="BQ71" s="78"/>
      <c r="BR71" s="78"/>
      <c r="BS71" s="78"/>
      <c r="BT71" s="78"/>
      <c r="BU71" s="78"/>
      <c r="BV71" s="78"/>
      <c r="BW71" s="78"/>
      <c r="BX71" s="78"/>
      <c r="BY71" s="78"/>
      <c r="BZ71" s="78"/>
      <c r="CA71" s="78"/>
      <c r="CB71" s="78"/>
      <c r="CC71" s="78"/>
      <c r="CD71" s="78"/>
      <c r="CE71" s="78"/>
      <c r="CF71" s="78"/>
      <c r="CG71" s="78"/>
      <c r="CH71" s="78"/>
      <c r="CI71" s="78"/>
      <c r="CJ71" s="78"/>
      <c r="CK71" s="9"/>
      <c r="CL71" s="9"/>
      <c r="CM71" s="9"/>
      <c r="CN71" s="9"/>
      <c r="CO71" s="9"/>
      <c r="CP71" s="9"/>
      <c r="CQ71" s="9"/>
      <c r="CR71" s="9"/>
      <c r="CS71" s="9"/>
      <c r="CT71" s="9"/>
      <c r="CU71" s="9"/>
      <c r="CV71" s="9"/>
      <c r="CW71" s="9"/>
    </row>
    <row r="72" spans="1:101" ht="21" x14ac:dyDescent="0.25">
      <c r="A72" s="1">
        <v>68</v>
      </c>
      <c r="B72" s="79">
        <v>45470</v>
      </c>
      <c r="C72" s="75"/>
      <c r="D72" s="77">
        <v>95</v>
      </c>
      <c r="E72" s="75" t="s">
        <v>420</v>
      </c>
      <c r="F72" s="72" t="s">
        <v>417</v>
      </c>
      <c r="G72" s="80" t="str">
        <f t="shared" ca="1" si="8"/>
        <v>متزن</v>
      </c>
      <c r="H72" s="8">
        <f ca="1">SUMIF(J$4:$DF71,$J$4,J72:DF72)</f>
        <v>5000</v>
      </c>
      <c r="I72" s="8">
        <f t="shared" si="9"/>
        <v>5000</v>
      </c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>
        <v>5000</v>
      </c>
      <c r="V72" s="78"/>
      <c r="W72" s="78"/>
      <c r="X72" s="78"/>
      <c r="Y72" s="78"/>
      <c r="Z72" s="78"/>
      <c r="AA72" s="78"/>
      <c r="AB72" s="78"/>
      <c r="AC72" s="78"/>
      <c r="AD72" s="78"/>
      <c r="AE72" s="78"/>
      <c r="AF72" s="78"/>
      <c r="AG72" s="78"/>
      <c r="AH72" s="78">
        <v>5000</v>
      </c>
      <c r="AI72" s="78"/>
      <c r="AJ72" s="78"/>
      <c r="AK72" s="78"/>
      <c r="AL72" s="78"/>
      <c r="AM72" s="78"/>
      <c r="AN72" s="78"/>
      <c r="AO72" s="78"/>
      <c r="AP72" s="78"/>
      <c r="AQ72" s="78"/>
      <c r="AR72" s="78"/>
      <c r="AS72" s="78"/>
      <c r="AT72" s="78"/>
      <c r="AU72" s="78"/>
      <c r="AV72" s="78"/>
      <c r="AW72" s="78"/>
      <c r="AX72" s="78"/>
      <c r="AY72" s="78"/>
      <c r="AZ72" s="78"/>
      <c r="BA72" s="78"/>
      <c r="BB72" s="78"/>
      <c r="BC72" s="78"/>
      <c r="BD72" s="78"/>
      <c r="BE72" s="78"/>
      <c r="BF72" s="78"/>
      <c r="BG72" s="78"/>
      <c r="BH72" s="78"/>
      <c r="BI72" s="78"/>
      <c r="BJ72" s="78"/>
      <c r="BK72" s="78"/>
      <c r="BL72" s="78"/>
      <c r="BM72" s="78"/>
      <c r="BN72" s="78"/>
      <c r="BO72" s="78"/>
      <c r="BP72" s="78"/>
      <c r="BQ72" s="78"/>
      <c r="BR72" s="78"/>
      <c r="BS72" s="78"/>
      <c r="BT72" s="78"/>
      <c r="BU72" s="78"/>
      <c r="BV72" s="78"/>
      <c r="BW72" s="78"/>
      <c r="BX72" s="78"/>
      <c r="BY72" s="78"/>
      <c r="BZ72" s="78"/>
      <c r="CA72" s="78"/>
      <c r="CB72" s="78"/>
      <c r="CC72" s="78"/>
      <c r="CD72" s="78"/>
      <c r="CE72" s="78"/>
      <c r="CF72" s="78"/>
      <c r="CG72" s="78"/>
      <c r="CH72" s="78"/>
      <c r="CI72" s="78"/>
      <c r="CJ72" s="78"/>
      <c r="CK72" s="9"/>
      <c r="CL72" s="9"/>
      <c r="CM72" s="9"/>
      <c r="CN72" s="9"/>
      <c r="CO72" s="9"/>
      <c r="CP72" s="9"/>
      <c r="CQ72" s="9"/>
      <c r="CR72" s="9"/>
      <c r="CS72" s="9"/>
      <c r="CT72" s="9"/>
      <c r="CU72" s="9"/>
      <c r="CV72" s="9"/>
      <c r="CW72" s="9"/>
    </row>
    <row r="73" spans="1:101" ht="21" x14ac:dyDescent="0.25">
      <c r="A73" s="1">
        <v>69</v>
      </c>
      <c r="B73" s="79">
        <v>45470</v>
      </c>
      <c r="C73" s="75"/>
      <c r="D73" s="77">
        <v>95</v>
      </c>
      <c r="E73" s="75" t="s">
        <v>420</v>
      </c>
      <c r="F73" s="72" t="s">
        <v>418</v>
      </c>
      <c r="G73" s="80" t="str">
        <f t="shared" ca="1" si="8"/>
        <v>متزن</v>
      </c>
      <c r="H73" s="8">
        <f ca="1">SUMIF(J$4:$DF72,$J$4,J73:DF73)</f>
        <v>4500</v>
      </c>
      <c r="I73" s="8">
        <f t="shared" si="9"/>
        <v>4500</v>
      </c>
      <c r="J73" s="78"/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>
        <v>4500</v>
      </c>
      <c r="V73" s="78"/>
      <c r="W73" s="78"/>
      <c r="X73" s="78"/>
      <c r="Y73" s="78"/>
      <c r="Z73" s="78"/>
      <c r="AA73" s="78"/>
      <c r="AB73" s="78"/>
      <c r="AC73" s="78"/>
      <c r="AD73" s="78"/>
      <c r="AE73" s="78"/>
      <c r="AF73" s="78"/>
      <c r="AG73" s="78"/>
      <c r="AH73" s="78">
        <v>4500</v>
      </c>
      <c r="AI73" s="78"/>
      <c r="AJ73" s="78"/>
      <c r="AK73" s="78"/>
      <c r="AL73" s="78"/>
      <c r="AM73" s="78"/>
      <c r="AN73" s="78"/>
      <c r="AO73" s="78"/>
      <c r="AP73" s="78"/>
      <c r="AQ73" s="78"/>
      <c r="AR73" s="78"/>
      <c r="AS73" s="78"/>
      <c r="AT73" s="78"/>
      <c r="AU73" s="78"/>
      <c r="AV73" s="78"/>
      <c r="AW73" s="78"/>
      <c r="AX73" s="78"/>
      <c r="AY73" s="78"/>
      <c r="AZ73" s="78"/>
      <c r="BA73" s="78"/>
      <c r="BB73" s="78"/>
      <c r="BC73" s="78"/>
      <c r="BD73" s="78"/>
      <c r="BE73" s="78"/>
      <c r="BF73" s="78"/>
      <c r="BG73" s="78"/>
      <c r="BH73" s="78"/>
      <c r="BI73" s="78"/>
      <c r="BJ73" s="78"/>
      <c r="BK73" s="78"/>
      <c r="BL73" s="78"/>
      <c r="BM73" s="78"/>
      <c r="BN73" s="78"/>
      <c r="BO73" s="78"/>
      <c r="BP73" s="78"/>
      <c r="BQ73" s="78"/>
      <c r="BR73" s="78"/>
      <c r="BS73" s="78"/>
      <c r="BT73" s="78"/>
      <c r="BU73" s="78"/>
      <c r="BV73" s="78"/>
      <c r="BW73" s="78"/>
      <c r="BX73" s="78"/>
      <c r="BY73" s="78"/>
      <c r="BZ73" s="78"/>
      <c r="CA73" s="78"/>
      <c r="CB73" s="78"/>
      <c r="CC73" s="78"/>
      <c r="CD73" s="78"/>
      <c r="CE73" s="78"/>
      <c r="CF73" s="78"/>
      <c r="CG73" s="78"/>
      <c r="CH73" s="78"/>
      <c r="CI73" s="78"/>
      <c r="CJ73" s="78"/>
      <c r="CK73" s="9"/>
      <c r="CL73" s="9"/>
      <c r="CM73" s="9"/>
      <c r="CN73" s="9"/>
      <c r="CO73" s="9"/>
      <c r="CP73" s="9"/>
      <c r="CQ73" s="9"/>
      <c r="CR73" s="9"/>
      <c r="CS73" s="9"/>
      <c r="CT73" s="9"/>
      <c r="CU73" s="9"/>
      <c r="CV73" s="9"/>
      <c r="CW73" s="9"/>
    </row>
    <row r="74" spans="1:101" ht="21" x14ac:dyDescent="0.25">
      <c r="A74" s="1">
        <v>70</v>
      </c>
      <c r="B74" s="79">
        <v>45470</v>
      </c>
      <c r="C74" s="75"/>
      <c r="D74" s="77">
        <v>95</v>
      </c>
      <c r="E74" s="75" t="s">
        <v>420</v>
      </c>
      <c r="F74" s="72" t="s">
        <v>419</v>
      </c>
      <c r="G74" s="80" t="str">
        <f t="shared" ca="1" si="8"/>
        <v>متزن</v>
      </c>
      <c r="H74" s="8">
        <f ca="1">SUMIF(J$4:$DF73,$J$4,J74:DF74)</f>
        <v>5000</v>
      </c>
      <c r="I74" s="8">
        <f t="shared" si="9"/>
        <v>5000</v>
      </c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>
        <v>5000</v>
      </c>
      <c r="V74" s="78"/>
      <c r="W74" s="78"/>
      <c r="X74" s="78"/>
      <c r="Y74" s="78"/>
      <c r="Z74" s="78"/>
      <c r="AA74" s="78"/>
      <c r="AB74" s="78"/>
      <c r="AC74" s="78"/>
      <c r="AD74" s="78"/>
      <c r="AE74" s="78"/>
      <c r="AF74" s="78"/>
      <c r="AG74" s="78"/>
      <c r="AH74" s="78">
        <v>5000</v>
      </c>
      <c r="AI74" s="78"/>
      <c r="AJ74" s="78"/>
      <c r="AK74" s="78"/>
      <c r="AL74" s="78"/>
      <c r="AM74" s="78"/>
      <c r="AN74" s="78"/>
      <c r="AO74" s="78"/>
      <c r="AP74" s="78"/>
      <c r="AQ74" s="78"/>
      <c r="AR74" s="78"/>
      <c r="AS74" s="78"/>
      <c r="AT74" s="78"/>
      <c r="AU74" s="78"/>
      <c r="AV74" s="78"/>
      <c r="AW74" s="78"/>
      <c r="AX74" s="78"/>
      <c r="AY74" s="78"/>
      <c r="AZ74" s="78"/>
      <c r="BA74" s="78"/>
      <c r="BB74" s="78"/>
      <c r="BC74" s="78"/>
      <c r="BD74" s="78"/>
      <c r="BE74" s="78"/>
      <c r="BF74" s="78"/>
      <c r="BG74" s="78"/>
      <c r="BH74" s="78"/>
      <c r="BI74" s="78"/>
      <c r="BJ74" s="78"/>
      <c r="BK74" s="78"/>
      <c r="BL74" s="78"/>
      <c r="BM74" s="78"/>
      <c r="BN74" s="78"/>
      <c r="BO74" s="78"/>
      <c r="BP74" s="78"/>
      <c r="BQ74" s="78"/>
      <c r="BR74" s="78"/>
      <c r="BS74" s="78"/>
      <c r="BT74" s="78"/>
      <c r="BU74" s="78"/>
      <c r="BV74" s="78"/>
      <c r="BW74" s="78"/>
      <c r="BX74" s="78"/>
      <c r="BY74" s="78"/>
      <c r="BZ74" s="78"/>
      <c r="CA74" s="78"/>
      <c r="CB74" s="78"/>
      <c r="CC74" s="78"/>
      <c r="CD74" s="78"/>
      <c r="CE74" s="78"/>
      <c r="CF74" s="78"/>
      <c r="CG74" s="78"/>
      <c r="CH74" s="78"/>
      <c r="CI74" s="78"/>
      <c r="CJ74" s="78"/>
      <c r="CK74" s="9"/>
      <c r="CL74" s="9"/>
      <c r="CM74" s="9"/>
      <c r="CN74" s="9"/>
      <c r="CO74" s="9"/>
      <c r="CP74" s="9"/>
      <c r="CQ74" s="9"/>
      <c r="CR74" s="9"/>
      <c r="CS74" s="9"/>
      <c r="CT74" s="9"/>
      <c r="CU74" s="9"/>
      <c r="CV74" s="9"/>
      <c r="CW74" s="9"/>
    </row>
    <row r="75" spans="1:101" ht="21" x14ac:dyDescent="0.25">
      <c r="A75" s="1">
        <v>71</v>
      </c>
      <c r="B75" s="79">
        <v>45470</v>
      </c>
      <c r="C75" s="75"/>
      <c r="D75" s="77">
        <v>96</v>
      </c>
      <c r="E75" s="75" t="s">
        <v>327</v>
      </c>
      <c r="F75" s="72" t="s">
        <v>73</v>
      </c>
      <c r="G75" s="80" t="str">
        <f t="shared" ca="1" si="8"/>
        <v>متزن</v>
      </c>
      <c r="H75" s="8">
        <f ca="1">SUMIF(J$4:$DF74,$J$4,J75:DF75)</f>
        <v>8400</v>
      </c>
      <c r="I75" s="8">
        <f t="shared" si="9"/>
        <v>8400</v>
      </c>
      <c r="J75" s="78"/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>
        <v>8400</v>
      </c>
      <c r="V75" s="78"/>
      <c r="W75" s="78"/>
      <c r="X75" s="78"/>
      <c r="Y75" s="78"/>
      <c r="Z75" s="78"/>
      <c r="AA75" s="78"/>
      <c r="AB75" s="78"/>
      <c r="AC75" s="78"/>
      <c r="AD75" s="78"/>
      <c r="AE75" s="78"/>
      <c r="AF75" s="78"/>
      <c r="AG75" s="78"/>
      <c r="AH75" s="78"/>
      <c r="AI75" s="78"/>
      <c r="AJ75" s="78"/>
      <c r="AK75" s="78"/>
      <c r="AL75" s="78"/>
      <c r="AM75" s="78"/>
      <c r="AN75" s="78"/>
      <c r="AO75" s="78"/>
      <c r="AP75" s="78"/>
      <c r="AQ75" s="78"/>
      <c r="AR75" s="78"/>
      <c r="AS75" s="78"/>
      <c r="AT75" s="78"/>
      <c r="AU75" s="78"/>
      <c r="AV75" s="78"/>
      <c r="AW75" s="78"/>
      <c r="AX75" s="78"/>
      <c r="AY75" s="78"/>
      <c r="AZ75" s="78"/>
      <c r="BA75" s="78"/>
      <c r="BB75" s="78"/>
      <c r="BC75" s="78"/>
      <c r="BD75" s="78"/>
      <c r="BE75" s="78"/>
      <c r="BF75" s="78"/>
      <c r="BG75" s="78"/>
      <c r="BH75" s="78"/>
      <c r="BI75" s="78"/>
      <c r="BJ75" s="78"/>
      <c r="BK75" s="78"/>
      <c r="BL75" s="78"/>
      <c r="BM75" s="78"/>
      <c r="BN75" s="78"/>
      <c r="BO75" s="78"/>
      <c r="BP75" s="78"/>
      <c r="BQ75" s="78"/>
      <c r="BR75" s="78">
        <v>8400</v>
      </c>
      <c r="BS75" s="78"/>
      <c r="BT75" s="78"/>
      <c r="BU75" s="78"/>
      <c r="BV75" s="78"/>
      <c r="BW75" s="78"/>
      <c r="BX75" s="78"/>
      <c r="BY75" s="78"/>
      <c r="BZ75" s="78"/>
      <c r="CA75" s="78"/>
      <c r="CB75" s="78"/>
      <c r="CC75" s="78"/>
      <c r="CD75" s="78"/>
      <c r="CE75" s="78"/>
      <c r="CF75" s="78"/>
      <c r="CG75" s="78"/>
      <c r="CH75" s="78"/>
      <c r="CI75" s="78"/>
      <c r="CJ75" s="78"/>
      <c r="CK75" s="9"/>
      <c r="CL75" s="9"/>
      <c r="CM75" s="9"/>
      <c r="CN75" s="9"/>
      <c r="CO75" s="9"/>
      <c r="CP75" s="9"/>
      <c r="CQ75" s="9"/>
      <c r="CR75" s="9"/>
      <c r="CS75" s="9"/>
      <c r="CT75" s="9"/>
      <c r="CU75" s="9"/>
      <c r="CV75" s="9"/>
      <c r="CW75" s="9"/>
    </row>
    <row r="76" spans="1:101" ht="21" x14ac:dyDescent="0.25">
      <c r="A76" s="1">
        <v>72</v>
      </c>
      <c r="B76" s="79">
        <v>45470</v>
      </c>
      <c r="C76" s="75"/>
      <c r="D76" s="77">
        <v>96</v>
      </c>
      <c r="E76" s="75" t="s">
        <v>421</v>
      </c>
      <c r="F76" s="72" t="s">
        <v>73</v>
      </c>
      <c r="G76" s="80" t="str">
        <f t="shared" ca="1" si="8"/>
        <v>متزن</v>
      </c>
      <c r="H76" s="8">
        <f ca="1">SUMIF(J$4:$DF75,$J$4,J76:DF76)</f>
        <v>3900</v>
      </c>
      <c r="I76" s="8">
        <f t="shared" si="9"/>
        <v>3900</v>
      </c>
      <c r="J76" s="78"/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>
        <v>3900</v>
      </c>
      <c r="V76" s="78"/>
      <c r="W76" s="78"/>
      <c r="X76" s="78"/>
      <c r="Y76" s="78"/>
      <c r="Z76" s="78"/>
      <c r="AA76" s="78"/>
      <c r="AB76" s="78"/>
      <c r="AC76" s="78"/>
      <c r="AD76" s="78"/>
      <c r="AE76" s="78"/>
      <c r="AF76" s="78"/>
      <c r="AG76" s="78"/>
      <c r="AH76" s="78"/>
      <c r="AI76" s="78"/>
      <c r="AJ76" s="78"/>
      <c r="AK76" s="78"/>
      <c r="AL76" s="78"/>
      <c r="AM76" s="78"/>
      <c r="AN76" s="78"/>
      <c r="AO76" s="78"/>
      <c r="AP76" s="78"/>
      <c r="AQ76" s="78"/>
      <c r="AR76" s="78"/>
      <c r="AS76" s="78"/>
      <c r="AT76" s="78"/>
      <c r="AU76" s="78"/>
      <c r="AV76" s="78"/>
      <c r="AW76" s="78"/>
      <c r="AX76" s="78"/>
      <c r="AY76" s="78"/>
      <c r="AZ76" s="78"/>
      <c r="BA76" s="78"/>
      <c r="BB76" s="78"/>
      <c r="BC76" s="78"/>
      <c r="BD76" s="78"/>
      <c r="BE76" s="78"/>
      <c r="BF76" s="78"/>
      <c r="BG76" s="78"/>
      <c r="BH76" s="78"/>
      <c r="BI76" s="78"/>
      <c r="BJ76" s="78"/>
      <c r="BK76" s="78"/>
      <c r="BL76" s="78"/>
      <c r="BM76" s="78"/>
      <c r="BN76" s="78"/>
      <c r="BO76" s="78"/>
      <c r="BP76" s="78"/>
      <c r="BQ76" s="78"/>
      <c r="BR76" s="78">
        <v>3900</v>
      </c>
      <c r="BS76" s="78"/>
      <c r="BT76" s="78"/>
      <c r="BU76" s="78"/>
      <c r="BV76" s="78"/>
      <c r="BW76" s="78"/>
      <c r="BX76" s="78"/>
      <c r="BY76" s="78"/>
      <c r="BZ76" s="78"/>
      <c r="CA76" s="78"/>
      <c r="CB76" s="78"/>
      <c r="CC76" s="78"/>
      <c r="CD76" s="78"/>
      <c r="CE76" s="78"/>
      <c r="CF76" s="78"/>
      <c r="CG76" s="78"/>
      <c r="CH76" s="78"/>
      <c r="CI76" s="78"/>
      <c r="CJ76" s="78"/>
      <c r="CK76" s="9"/>
      <c r="CL76" s="9"/>
      <c r="CM76" s="9"/>
      <c r="CN76" s="9"/>
      <c r="CO76" s="9"/>
      <c r="CP76" s="9"/>
      <c r="CQ76" s="9"/>
      <c r="CR76" s="9"/>
      <c r="CS76" s="9"/>
      <c r="CT76" s="9"/>
      <c r="CU76" s="9"/>
      <c r="CV76" s="9"/>
      <c r="CW76" s="9"/>
    </row>
    <row r="77" spans="1:101" ht="21" x14ac:dyDescent="0.25">
      <c r="A77" s="1">
        <v>73</v>
      </c>
      <c r="B77" s="79">
        <v>45470</v>
      </c>
      <c r="C77" s="75"/>
      <c r="D77" s="77">
        <v>96</v>
      </c>
      <c r="E77" s="75" t="s">
        <v>422</v>
      </c>
      <c r="F77" s="72" t="s">
        <v>73</v>
      </c>
      <c r="G77" s="80" t="str">
        <f t="shared" ca="1" si="8"/>
        <v>متزن</v>
      </c>
      <c r="H77" s="8">
        <f ca="1">SUMIF(J$4:$DF76,$J$4,J77:DF77)</f>
        <v>50</v>
      </c>
      <c r="I77" s="8">
        <f t="shared" si="9"/>
        <v>50</v>
      </c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>
        <v>50</v>
      </c>
      <c r="V77" s="78"/>
      <c r="W77" s="78"/>
      <c r="X77" s="78"/>
      <c r="Y77" s="78"/>
      <c r="Z77" s="78"/>
      <c r="AA77" s="78"/>
      <c r="AB77" s="78"/>
      <c r="AC77" s="78"/>
      <c r="AD77" s="78"/>
      <c r="AE77" s="78"/>
      <c r="AF77" s="78"/>
      <c r="AG77" s="78"/>
      <c r="AH77" s="78"/>
      <c r="AI77" s="78"/>
      <c r="AJ77" s="78"/>
      <c r="AK77" s="78"/>
      <c r="AL77" s="78"/>
      <c r="AM77" s="78"/>
      <c r="AN77" s="78"/>
      <c r="AO77" s="78"/>
      <c r="AP77" s="78"/>
      <c r="AQ77" s="78"/>
      <c r="AR77" s="78"/>
      <c r="AS77" s="78"/>
      <c r="AT77" s="78"/>
      <c r="AU77" s="78"/>
      <c r="AV77" s="78"/>
      <c r="AW77" s="78"/>
      <c r="AX77" s="78"/>
      <c r="AY77" s="78"/>
      <c r="AZ77" s="78"/>
      <c r="BA77" s="78"/>
      <c r="BB77" s="78"/>
      <c r="BC77" s="78"/>
      <c r="BD77" s="78"/>
      <c r="BE77" s="78"/>
      <c r="BF77" s="78"/>
      <c r="BG77" s="78"/>
      <c r="BH77" s="78"/>
      <c r="BI77" s="78"/>
      <c r="BJ77" s="78"/>
      <c r="BK77" s="78"/>
      <c r="BL77" s="78"/>
      <c r="BM77" s="78"/>
      <c r="BN77" s="78"/>
      <c r="BO77" s="78"/>
      <c r="BP77" s="78"/>
      <c r="BQ77" s="78"/>
      <c r="BR77" s="78">
        <v>50</v>
      </c>
      <c r="BS77" s="78"/>
      <c r="BT77" s="78"/>
      <c r="BU77" s="78"/>
      <c r="BV77" s="78"/>
      <c r="BW77" s="78"/>
      <c r="BX77" s="78"/>
      <c r="BY77" s="78"/>
      <c r="BZ77" s="78"/>
      <c r="CA77" s="78"/>
      <c r="CB77" s="78"/>
      <c r="CC77" s="78"/>
      <c r="CD77" s="78"/>
      <c r="CE77" s="78"/>
      <c r="CF77" s="78"/>
      <c r="CG77" s="78"/>
      <c r="CH77" s="78"/>
      <c r="CI77" s="78"/>
      <c r="CJ77" s="78"/>
      <c r="CK77" s="9"/>
      <c r="CL77" s="9"/>
      <c r="CM77" s="9"/>
      <c r="CN77" s="9"/>
      <c r="CO77" s="9"/>
      <c r="CP77" s="9"/>
      <c r="CQ77" s="9"/>
      <c r="CR77" s="9"/>
      <c r="CS77" s="9"/>
      <c r="CT77" s="9"/>
      <c r="CU77" s="9"/>
      <c r="CV77" s="9"/>
      <c r="CW77" s="9"/>
    </row>
    <row r="78" spans="1:101" ht="21" x14ac:dyDescent="0.25">
      <c r="A78" s="1">
        <v>74</v>
      </c>
      <c r="B78" s="79">
        <v>45470</v>
      </c>
      <c r="C78" s="75"/>
      <c r="D78" s="77">
        <v>96</v>
      </c>
      <c r="E78" s="75" t="s">
        <v>79</v>
      </c>
      <c r="F78" s="72" t="s">
        <v>73</v>
      </c>
      <c r="G78" s="80" t="str">
        <f t="shared" ca="1" si="8"/>
        <v>متزن</v>
      </c>
      <c r="H78" s="8">
        <f ca="1">SUMIF(J$4:$DF77,$J$4,J78:DF78)</f>
        <v>500</v>
      </c>
      <c r="I78" s="8">
        <f t="shared" si="9"/>
        <v>500</v>
      </c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>
        <v>500</v>
      </c>
      <c r="V78" s="78"/>
      <c r="W78" s="78"/>
      <c r="X78" s="78"/>
      <c r="Y78" s="78"/>
      <c r="Z78" s="78"/>
      <c r="AA78" s="78"/>
      <c r="AB78" s="78"/>
      <c r="AC78" s="78"/>
      <c r="AD78" s="78"/>
      <c r="AE78" s="78"/>
      <c r="AF78" s="78"/>
      <c r="AG78" s="78"/>
      <c r="AH78" s="78"/>
      <c r="AI78" s="78"/>
      <c r="AJ78" s="78"/>
      <c r="AK78" s="78"/>
      <c r="AL78" s="78"/>
      <c r="AM78" s="78"/>
      <c r="AN78" s="78"/>
      <c r="AO78" s="78"/>
      <c r="AP78" s="78"/>
      <c r="AQ78" s="78"/>
      <c r="AR78" s="78"/>
      <c r="AS78" s="78"/>
      <c r="AT78" s="78"/>
      <c r="AU78" s="78"/>
      <c r="AV78" s="78"/>
      <c r="AW78" s="78"/>
      <c r="AX78" s="78"/>
      <c r="AY78" s="78"/>
      <c r="AZ78" s="78"/>
      <c r="BA78" s="78"/>
      <c r="BB78" s="78"/>
      <c r="BC78" s="78"/>
      <c r="BD78" s="78"/>
      <c r="BE78" s="78"/>
      <c r="BF78" s="78"/>
      <c r="BG78" s="78"/>
      <c r="BH78" s="78"/>
      <c r="BI78" s="78"/>
      <c r="BJ78" s="78"/>
      <c r="BK78" s="78"/>
      <c r="BL78" s="78"/>
      <c r="BM78" s="78"/>
      <c r="BN78" s="78"/>
      <c r="BO78" s="78"/>
      <c r="BP78" s="78"/>
      <c r="BQ78" s="78"/>
      <c r="BR78" s="78">
        <v>500</v>
      </c>
      <c r="BS78" s="78"/>
      <c r="BT78" s="78"/>
      <c r="BU78" s="78"/>
      <c r="BV78" s="78"/>
      <c r="BW78" s="78"/>
      <c r="BX78" s="78"/>
      <c r="BY78" s="78"/>
      <c r="BZ78" s="78"/>
      <c r="CA78" s="78"/>
      <c r="CB78" s="78"/>
      <c r="CC78" s="78"/>
      <c r="CD78" s="78"/>
      <c r="CE78" s="78"/>
      <c r="CF78" s="78"/>
      <c r="CG78" s="78"/>
      <c r="CH78" s="78"/>
      <c r="CI78" s="78"/>
      <c r="CJ78" s="78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</row>
    <row r="79" spans="1:101" ht="21" x14ac:dyDescent="0.25">
      <c r="A79" s="1">
        <v>75</v>
      </c>
      <c r="B79" s="79">
        <v>45470</v>
      </c>
      <c r="C79" s="75"/>
      <c r="D79" s="77">
        <v>96</v>
      </c>
      <c r="E79" s="75" t="s">
        <v>170</v>
      </c>
      <c r="F79" s="72" t="s">
        <v>73</v>
      </c>
      <c r="G79" s="80" t="str">
        <f t="shared" ca="1" si="8"/>
        <v>متزن</v>
      </c>
      <c r="H79" s="8">
        <f ca="1">SUMIF(J$4:$DF78,$J$4,J79:DF79)</f>
        <v>100</v>
      </c>
      <c r="I79" s="8">
        <f t="shared" si="9"/>
        <v>100</v>
      </c>
      <c r="J79" s="78"/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>
        <v>100</v>
      </c>
      <c r="V79" s="78"/>
      <c r="W79" s="78"/>
      <c r="X79" s="78"/>
      <c r="Y79" s="78"/>
      <c r="Z79" s="78"/>
      <c r="AA79" s="78"/>
      <c r="AB79" s="78"/>
      <c r="AC79" s="78"/>
      <c r="AD79" s="78"/>
      <c r="AE79" s="78"/>
      <c r="AF79" s="78"/>
      <c r="AG79" s="78"/>
      <c r="AH79" s="78"/>
      <c r="AI79" s="78"/>
      <c r="AJ79" s="78"/>
      <c r="AK79" s="78"/>
      <c r="AL79" s="78"/>
      <c r="AM79" s="78"/>
      <c r="AN79" s="78"/>
      <c r="AO79" s="78"/>
      <c r="AP79" s="78"/>
      <c r="AQ79" s="78"/>
      <c r="AR79" s="78"/>
      <c r="AS79" s="78"/>
      <c r="AT79" s="78"/>
      <c r="AU79" s="78"/>
      <c r="AV79" s="78"/>
      <c r="AW79" s="78"/>
      <c r="AX79" s="78"/>
      <c r="AY79" s="78"/>
      <c r="AZ79" s="78"/>
      <c r="BA79" s="78"/>
      <c r="BB79" s="78"/>
      <c r="BC79" s="78"/>
      <c r="BD79" s="78"/>
      <c r="BE79" s="78"/>
      <c r="BF79" s="78"/>
      <c r="BG79" s="78"/>
      <c r="BH79" s="78"/>
      <c r="BI79" s="78"/>
      <c r="BJ79" s="78"/>
      <c r="BK79" s="78"/>
      <c r="BL79" s="78"/>
      <c r="BM79" s="78"/>
      <c r="BN79" s="78"/>
      <c r="BO79" s="78"/>
      <c r="BP79" s="78"/>
      <c r="BQ79" s="78"/>
      <c r="BR79" s="78">
        <v>100</v>
      </c>
      <c r="BS79" s="78"/>
      <c r="BT79" s="78"/>
      <c r="BU79" s="78"/>
      <c r="BV79" s="78"/>
      <c r="BW79" s="78"/>
      <c r="BX79" s="78"/>
      <c r="BY79" s="78"/>
      <c r="BZ79" s="78"/>
      <c r="CA79" s="78"/>
      <c r="CB79" s="78"/>
      <c r="CC79" s="78"/>
      <c r="CD79" s="78"/>
      <c r="CE79" s="78"/>
      <c r="CF79" s="78"/>
      <c r="CG79" s="78"/>
      <c r="CH79" s="78"/>
      <c r="CI79" s="78"/>
      <c r="CJ79" s="78"/>
      <c r="CK79" s="9"/>
      <c r="CL79" s="9"/>
      <c r="CM79" s="9"/>
      <c r="CN79" s="9"/>
      <c r="CO79" s="9"/>
      <c r="CP79" s="9"/>
      <c r="CQ79" s="9"/>
      <c r="CR79" s="9"/>
      <c r="CS79" s="9"/>
      <c r="CT79" s="9"/>
      <c r="CU79" s="9"/>
      <c r="CV79" s="9"/>
      <c r="CW79" s="9"/>
    </row>
    <row r="80" spans="1:101" ht="21" x14ac:dyDescent="0.25">
      <c r="A80" s="1">
        <v>76</v>
      </c>
      <c r="B80" s="79">
        <v>45470</v>
      </c>
      <c r="C80" s="75"/>
      <c r="D80" s="77">
        <v>96</v>
      </c>
      <c r="E80" s="75" t="s">
        <v>423</v>
      </c>
      <c r="F80" s="72" t="s">
        <v>73</v>
      </c>
      <c r="G80" s="80" t="str">
        <f t="shared" ca="1" si="8"/>
        <v>متزن</v>
      </c>
      <c r="H80" s="8">
        <f ca="1">SUMIF(J$4:$DF79,$J$4,J80:DF80)</f>
        <v>200</v>
      </c>
      <c r="I80" s="8">
        <f t="shared" si="9"/>
        <v>200</v>
      </c>
      <c r="J80" s="78"/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>
        <v>200</v>
      </c>
      <c r="V80" s="78"/>
      <c r="W80" s="78"/>
      <c r="X80" s="78"/>
      <c r="Y80" s="78"/>
      <c r="Z80" s="78"/>
      <c r="AA80" s="78"/>
      <c r="AB80" s="78"/>
      <c r="AC80" s="78"/>
      <c r="AD80" s="78"/>
      <c r="AE80" s="78"/>
      <c r="AF80" s="78"/>
      <c r="AG80" s="78"/>
      <c r="AH80" s="78"/>
      <c r="AI80" s="78"/>
      <c r="AJ80" s="78"/>
      <c r="AK80" s="78"/>
      <c r="AL80" s="78"/>
      <c r="AM80" s="78"/>
      <c r="AN80" s="78"/>
      <c r="AO80" s="78"/>
      <c r="AP80" s="78"/>
      <c r="AQ80" s="78"/>
      <c r="AR80" s="78"/>
      <c r="AS80" s="78"/>
      <c r="AT80" s="78"/>
      <c r="AU80" s="78"/>
      <c r="AV80" s="78"/>
      <c r="AW80" s="78"/>
      <c r="AX80" s="78"/>
      <c r="AY80" s="78"/>
      <c r="AZ80" s="78"/>
      <c r="BA80" s="78"/>
      <c r="BB80" s="78"/>
      <c r="BC80" s="78"/>
      <c r="BD80" s="78"/>
      <c r="BE80" s="78"/>
      <c r="BF80" s="78"/>
      <c r="BG80" s="78"/>
      <c r="BH80" s="78"/>
      <c r="BI80" s="78"/>
      <c r="BJ80" s="78"/>
      <c r="BK80" s="78"/>
      <c r="BL80" s="78"/>
      <c r="BM80" s="78"/>
      <c r="BN80" s="78"/>
      <c r="BO80" s="78"/>
      <c r="BP80" s="78"/>
      <c r="BQ80" s="78"/>
      <c r="BR80" s="78">
        <v>200</v>
      </c>
      <c r="BS80" s="78"/>
      <c r="BT80" s="78"/>
      <c r="BU80" s="78"/>
      <c r="BV80" s="78"/>
      <c r="BW80" s="78"/>
      <c r="BX80" s="78"/>
      <c r="BY80" s="78"/>
      <c r="BZ80" s="78"/>
      <c r="CA80" s="78"/>
      <c r="CB80" s="78"/>
      <c r="CC80" s="78"/>
      <c r="CD80" s="78"/>
      <c r="CE80" s="78"/>
      <c r="CF80" s="78"/>
      <c r="CG80" s="78"/>
      <c r="CH80" s="78"/>
      <c r="CI80" s="78"/>
      <c r="CJ80" s="78"/>
      <c r="CK80" s="9"/>
      <c r="CL80" s="9"/>
      <c r="CM80" s="9"/>
      <c r="CN80" s="9"/>
      <c r="CO80" s="9"/>
      <c r="CP80" s="9"/>
      <c r="CQ80" s="9"/>
      <c r="CR80" s="9"/>
      <c r="CS80" s="9"/>
      <c r="CT80" s="9"/>
      <c r="CU80" s="9"/>
      <c r="CV80" s="9"/>
      <c r="CW80" s="9"/>
    </row>
    <row r="81" spans="1:101" ht="21" x14ac:dyDescent="0.25">
      <c r="A81" s="1">
        <v>77</v>
      </c>
      <c r="B81" s="79">
        <v>45470</v>
      </c>
      <c r="C81" s="75"/>
      <c r="D81" s="77">
        <v>97</v>
      </c>
      <c r="E81" s="75" t="s">
        <v>424</v>
      </c>
      <c r="F81" s="72" t="s">
        <v>425</v>
      </c>
      <c r="G81" s="80" t="str">
        <f t="shared" ca="1" si="8"/>
        <v>متزن</v>
      </c>
      <c r="H81" s="8">
        <f ca="1">SUMIF(J$4:$DF80,$J$4,J81:DF81)</f>
        <v>140000</v>
      </c>
      <c r="I81" s="8">
        <f t="shared" si="9"/>
        <v>140000</v>
      </c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>
        <f>70*2000</f>
        <v>140000</v>
      </c>
      <c r="V81" s="78"/>
      <c r="W81" s="78"/>
      <c r="X81" s="78"/>
      <c r="Y81" s="78"/>
      <c r="Z81" s="78"/>
      <c r="AA81" s="78"/>
      <c r="AB81" s="78"/>
      <c r="AC81" s="78"/>
      <c r="AD81" s="78"/>
      <c r="AE81" s="78"/>
      <c r="AF81" s="78"/>
      <c r="AG81" s="78"/>
      <c r="AH81" s="78"/>
      <c r="AI81" s="78"/>
      <c r="AJ81" s="78"/>
      <c r="AK81" s="78"/>
      <c r="AL81" s="78"/>
      <c r="AM81" s="78"/>
      <c r="AN81" s="78"/>
      <c r="AO81" s="78"/>
      <c r="AP81" s="78"/>
      <c r="AQ81" s="78"/>
      <c r="AR81" s="78"/>
      <c r="AS81" s="78"/>
      <c r="AT81" s="78"/>
      <c r="AU81" s="78"/>
      <c r="AV81" s="78"/>
      <c r="AW81" s="78"/>
      <c r="AX81" s="78"/>
      <c r="AY81" s="78"/>
      <c r="AZ81" s="78"/>
      <c r="BA81" s="78"/>
      <c r="BB81" s="78"/>
      <c r="BC81" s="78"/>
      <c r="BD81" s="78"/>
      <c r="BE81" s="78"/>
      <c r="BF81" s="78"/>
      <c r="BG81" s="78"/>
      <c r="BH81" s="78"/>
      <c r="BI81" s="78"/>
      <c r="BJ81" s="78"/>
      <c r="BK81" s="78"/>
      <c r="BL81" s="78"/>
      <c r="BM81" s="78"/>
      <c r="BN81" s="78"/>
      <c r="BO81" s="78"/>
      <c r="BP81" s="78"/>
      <c r="BQ81" s="78"/>
      <c r="BR81" s="78"/>
      <c r="BS81" s="78"/>
      <c r="BT81" s="78">
        <f>70*2000</f>
        <v>140000</v>
      </c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9"/>
      <c r="CL81" s="9"/>
      <c r="CM81" s="9"/>
      <c r="CN81" s="9"/>
      <c r="CO81" s="9"/>
      <c r="CP81" s="9"/>
      <c r="CQ81" s="9"/>
      <c r="CR81" s="9"/>
      <c r="CS81" s="9"/>
      <c r="CT81" s="9"/>
      <c r="CU81" s="9"/>
      <c r="CV81" s="9"/>
      <c r="CW81" s="9"/>
    </row>
    <row r="82" spans="1:101" ht="21" x14ac:dyDescent="0.25">
      <c r="A82" s="1">
        <v>78</v>
      </c>
      <c r="B82" s="79"/>
      <c r="C82" s="75"/>
      <c r="D82" s="77"/>
      <c r="E82" s="75"/>
      <c r="F82" s="72"/>
      <c r="G82" s="80" t="str">
        <f t="shared" ca="1" si="8"/>
        <v>متزن</v>
      </c>
      <c r="H82" s="8">
        <f ca="1">SUMIF(J$4:$DF81,$J$4,J82:DF82)</f>
        <v>0</v>
      </c>
      <c r="I82" s="8">
        <f t="shared" si="9"/>
        <v>0</v>
      </c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  <c r="AC82" s="78"/>
      <c r="AD82" s="78"/>
      <c r="AE82" s="78"/>
      <c r="AF82" s="78"/>
      <c r="AG82" s="78"/>
      <c r="AH82" s="78"/>
      <c r="AI82" s="78"/>
      <c r="AJ82" s="78"/>
      <c r="AK82" s="78"/>
      <c r="AL82" s="78"/>
      <c r="AM82" s="78"/>
      <c r="AN82" s="78"/>
      <c r="AO82" s="78"/>
      <c r="AP82" s="78"/>
      <c r="AQ82" s="78"/>
      <c r="AR82" s="78"/>
      <c r="AS82" s="78"/>
      <c r="AT82" s="78"/>
      <c r="AU82" s="78"/>
      <c r="AV82" s="78"/>
      <c r="AW82" s="78"/>
      <c r="AX82" s="78"/>
      <c r="AY82" s="78"/>
      <c r="AZ82" s="78"/>
      <c r="BA82" s="78"/>
      <c r="BB82" s="78"/>
      <c r="BC82" s="78"/>
      <c r="BD82" s="78"/>
      <c r="BE82" s="78"/>
      <c r="BF82" s="78"/>
      <c r="BG82" s="78"/>
      <c r="BH82" s="78"/>
      <c r="BI82" s="78"/>
      <c r="BJ82" s="78"/>
      <c r="BK82" s="78"/>
      <c r="BL82" s="78"/>
      <c r="BM82" s="78"/>
      <c r="BN82" s="78"/>
      <c r="BO82" s="78"/>
      <c r="BP82" s="78"/>
      <c r="BQ82" s="78"/>
      <c r="BR82" s="78"/>
      <c r="BS82" s="78"/>
      <c r="BT82" s="78"/>
      <c r="BU82" s="78"/>
      <c r="BV82" s="78"/>
      <c r="BW82" s="78"/>
      <c r="BX82" s="78"/>
      <c r="BY82" s="78"/>
      <c r="BZ82" s="78"/>
      <c r="CA82" s="78"/>
      <c r="CB82" s="78"/>
      <c r="CC82" s="78"/>
      <c r="CD82" s="78"/>
      <c r="CE82" s="78"/>
      <c r="CF82" s="78"/>
      <c r="CG82" s="78"/>
      <c r="CH82" s="78"/>
      <c r="CI82" s="78"/>
      <c r="CJ82" s="78"/>
      <c r="CK82" s="9"/>
      <c r="CL82" s="9"/>
      <c r="CM82" s="9"/>
      <c r="CN82" s="9"/>
      <c r="CO82" s="9"/>
      <c r="CP82" s="9"/>
      <c r="CQ82" s="9"/>
      <c r="CR82" s="9"/>
      <c r="CS82" s="9"/>
      <c r="CT82" s="9"/>
      <c r="CU82" s="9"/>
      <c r="CV82" s="9"/>
      <c r="CW82" s="9"/>
    </row>
    <row r="83" spans="1:101" ht="21" x14ac:dyDescent="0.25">
      <c r="A83" s="1">
        <v>79</v>
      </c>
      <c r="B83" s="79"/>
      <c r="C83" s="75"/>
      <c r="D83" s="77"/>
      <c r="E83" s="75"/>
      <c r="F83" s="72"/>
      <c r="G83" s="80" t="str">
        <f t="shared" ca="1" si="8"/>
        <v>متزن</v>
      </c>
      <c r="H83" s="8">
        <f ca="1">SUMIF(J$4:$DF82,$J$4,J83:DF83)</f>
        <v>0</v>
      </c>
      <c r="I83" s="8">
        <f t="shared" si="9"/>
        <v>0</v>
      </c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  <c r="AC83" s="78"/>
      <c r="AD83" s="78"/>
      <c r="AE83" s="78"/>
      <c r="AF83" s="78"/>
      <c r="AG83" s="78"/>
      <c r="AH83" s="78"/>
      <c r="AI83" s="78"/>
      <c r="AJ83" s="78"/>
      <c r="AK83" s="78"/>
      <c r="AL83" s="78"/>
      <c r="AM83" s="78"/>
      <c r="AN83" s="78"/>
      <c r="AO83" s="78"/>
      <c r="AP83" s="78"/>
      <c r="AQ83" s="78"/>
      <c r="AR83" s="78"/>
      <c r="AS83" s="78"/>
      <c r="AT83" s="78"/>
      <c r="AU83" s="78"/>
      <c r="AV83" s="78"/>
      <c r="AW83" s="78"/>
      <c r="AX83" s="78"/>
      <c r="AY83" s="78"/>
      <c r="AZ83" s="78"/>
      <c r="BA83" s="78"/>
      <c r="BB83" s="78"/>
      <c r="BC83" s="78"/>
      <c r="BD83" s="78"/>
      <c r="BE83" s="78"/>
      <c r="BF83" s="78"/>
      <c r="BG83" s="78"/>
      <c r="BH83" s="78"/>
      <c r="BI83" s="78"/>
      <c r="BJ83" s="78"/>
      <c r="BK83" s="78"/>
      <c r="BL83" s="78"/>
      <c r="BM83" s="78"/>
      <c r="BN83" s="78"/>
      <c r="BO83" s="78"/>
      <c r="BP83" s="78"/>
      <c r="BQ83" s="78"/>
      <c r="BR83" s="78"/>
      <c r="BS83" s="78"/>
      <c r="BT83" s="78"/>
      <c r="BU83" s="78"/>
      <c r="BV83" s="78"/>
      <c r="BW83" s="78"/>
      <c r="BX83" s="78"/>
      <c r="BY83" s="78"/>
      <c r="BZ83" s="78"/>
      <c r="CA83" s="78"/>
      <c r="CB83" s="78"/>
      <c r="CC83" s="78"/>
      <c r="CD83" s="78"/>
      <c r="CE83" s="78"/>
      <c r="CF83" s="78"/>
      <c r="CG83" s="78"/>
      <c r="CH83" s="78"/>
      <c r="CI83" s="78"/>
      <c r="CJ83" s="78"/>
      <c r="CK83" s="9"/>
      <c r="CL83" s="9"/>
      <c r="CM83" s="9"/>
      <c r="CN83" s="9"/>
      <c r="CO83" s="9"/>
      <c r="CP83" s="9"/>
      <c r="CQ83" s="9"/>
      <c r="CR83" s="9"/>
      <c r="CS83" s="9"/>
      <c r="CT83" s="9"/>
      <c r="CU83" s="9"/>
      <c r="CV83" s="9"/>
      <c r="CW83" s="9"/>
    </row>
    <row r="84" spans="1:101" ht="21" x14ac:dyDescent="0.25">
      <c r="A84" s="1">
        <v>80</v>
      </c>
      <c r="B84" s="79"/>
      <c r="C84" s="75"/>
      <c r="D84" s="77"/>
      <c r="E84" s="75"/>
      <c r="F84" s="72"/>
      <c r="G84" s="80" t="str">
        <f t="shared" ca="1" si="8"/>
        <v>متزن</v>
      </c>
      <c r="H84" s="8">
        <f ca="1">SUMIF(J$4:$DF83,$J$4,J84:DF84)</f>
        <v>0</v>
      </c>
      <c r="I84" s="8">
        <f t="shared" si="9"/>
        <v>0</v>
      </c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  <c r="AC84" s="78"/>
      <c r="AD84" s="78"/>
      <c r="AE84" s="78"/>
      <c r="AF84" s="78"/>
      <c r="AG84" s="78"/>
      <c r="AH84" s="78"/>
      <c r="AI84" s="78"/>
      <c r="AJ84" s="78"/>
      <c r="AK84" s="78"/>
      <c r="AL84" s="78"/>
      <c r="AM84" s="78"/>
      <c r="AN84" s="78"/>
      <c r="AO84" s="78"/>
      <c r="AP84" s="78"/>
      <c r="AQ84" s="78"/>
      <c r="AR84" s="78"/>
      <c r="AS84" s="78"/>
      <c r="AT84" s="78"/>
      <c r="AU84" s="78"/>
      <c r="AV84" s="78"/>
      <c r="AW84" s="78"/>
      <c r="AX84" s="78"/>
      <c r="AY84" s="78"/>
      <c r="AZ84" s="78"/>
      <c r="BA84" s="78"/>
      <c r="BB84" s="78"/>
      <c r="BC84" s="78"/>
      <c r="BD84" s="78"/>
      <c r="BE84" s="78"/>
      <c r="BF84" s="78"/>
      <c r="BG84" s="78"/>
      <c r="BH84" s="78"/>
      <c r="BI84" s="78"/>
      <c r="BJ84" s="78"/>
      <c r="BK84" s="78"/>
      <c r="BL84" s="78"/>
      <c r="BM84" s="78"/>
      <c r="BN84" s="78"/>
      <c r="BO84" s="78"/>
      <c r="BP84" s="78"/>
      <c r="BQ84" s="78"/>
      <c r="BR84" s="78"/>
      <c r="BS84" s="78"/>
      <c r="BT84" s="78"/>
      <c r="BU84" s="78"/>
      <c r="BV84" s="78"/>
      <c r="BW84" s="78"/>
      <c r="BX84" s="78"/>
      <c r="BY84" s="78"/>
      <c r="BZ84" s="78"/>
      <c r="CA84" s="78"/>
      <c r="CB84" s="78"/>
      <c r="CC84" s="78"/>
      <c r="CD84" s="78"/>
      <c r="CE84" s="78"/>
      <c r="CF84" s="78"/>
      <c r="CG84" s="78"/>
      <c r="CH84" s="78"/>
      <c r="CI84" s="78"/>
      <c r="CJ84" s="78"/>
      <c r="CK84" s="9"/>
      <c r="CL84" s="9"/>
      <c r="CM84" s="9"/>
      <c r="CN84" s="9"/>
      <c r="CO84" s="9"/>
      <c r="CP84" s="9"/>
      <c r="CQ84" s="9"/>
      <c r="CR84" s="9"/>
      <c r="CS84" s="9"/>
      <c r="CT84" s="9"/>
      <c r="CU84" s="9"/>
      <c r="CV84" s="9"/>
      <c r="CW84" s="9"/>
    </row>
    <row r="85" spans="1:101" ht="21" x14ac:dyDescent="0.25">
      <c r="A85" s="1">
        <v>81</v>
      </c>
      <c r="B85" s="79"/>
      <c r="C85" s="75"/>
      <c r="D85" s="77"/>
      <c r="E85" s="75"/>
      <c r="F85" s="72"/>
      <c r="G85" s="80" t="str">
        <f t="shared" ca="1" si="8"/>
        <v>متزن</v>
      </c>
      <c r="H85" s="8">
        <f ca="1">SUMIF(J$4:$DF84,$J$4,J85:DF85)</f>
        <v>0</v>
      </c>
      <c r="I85" s="8">
        <f t="shared" si="9"/>
        <v>0</v>
      </c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  <c r="AC85" s="78"/>
      <c r="AD85" s="78"/>
      <c r="AE85" s="78"/>
      <c r="AF85" s="78"/>
      <c r="AG85" s="78"/>
      <c r="AH85" s="78"/>
      <c r="AI85" s="78"/>
      <c r="AJ85" s="78"/>
      <c r="AK85" s="78"/>
      <c r="AL85" s="78"/>
      <c r="AM85" s="78"/>
      <c r="AN85" s="78"/>
      <c r="AO85" s="78"/>
      <c r="AP85" s="78"/>
      <c r="AQ85" s="78"/>
      <c r="AR85" s="78"/>
      <c r="AS85" s="78"/>
      <c r="AT85" s="78"/>
      <c r="AU85" s="78"/>
      <c r="AV85" s="78"/>
      <c r="AW85" s="78"/>
      <c r="AX85" s="78"/>
      <c r="AY85" s="78"/>
      <c r="AZ85" s="78"/>
      <c r="BA85" s="78"/>
      <c r="BB85" s="78"/>
      <c r="BC85" s="78"/>
      <c r="BD85" s="78"/>
      <c r="BE85" s="78"/>
      <c r="BF85" s="78"/>
      <c r="BG85" s="78"/>
      <c r="BH85" s="78"/>
      <c r="BI85" s="78"/>
      <c r="BJ85" s="78"/>
      <c r="BK85" s="78"/>
      <c r="BL85" s="78"/>
      <c r="BM85" s="78"/>
      <c r="BN85" s="78"/>
      <c r="BO85" s="78"/>
      <c r="BP85" s="78"/>
      <c r="BQ85" s="78"/>
      <c r="BR85" s="78"/>
      <c r="BS85" s="78"/>
      <c r="BT85" s="78"/>
      <c r="BU85" s="78"/>
      <c r="BV85" s="78"/>
      <c r="BW85" s="78"/>
      <c r="BX85" s="78"/>
      <c r="BY85" s="78"/>
      <c r="BZ85" s="78"/>
      <c r="CA85" s="78"/>
      <c r="CB85" s="78"/>
      <c r="CC85" s="78"/>
      <c r="CD85" s="78"/>
      <c r="CE85" s="78"/>
      <c r="CF85" s="78"/>
      <c r="CG85" s="78"/>
      <c r="CH85" s="78"/>
      <c r="CI85" s="78"/>
      <c r="CJ85" s="78"/>
      <c r="CK85" s="9"/>
      <c r="CL85" s="9"/>
      <c r="CM85" s="9"/>
      <c r="CN85" s="9"/>
      <c r="CO85" s="9"/>
      <c r="CP85" s="9"/>
      <c r="CQ85" s="9"/>
      <c r="CR85" s="9"/>
      <c r="CS85" s="9"/>
      <c r="CT85" s="9"/>
      <c r="CU85" s="9"/>
      <c r="CV85" s="9"/>
      <c r="CW85" s="9"/>
    </row>
    <row r="86" spans="1:101" ht="21" x14ac:dyDescent="0.25">
      <c r="A86" s="1">
        <v>82</v>
      </c>
      <c r="B86" s="79"/>
      <c r="C86" s="75"/>
      <c r="D86" s="77"/>
      <c r="E86" s="75"/>
      <c r="F86" s="72"/>
      <c r="G86" s="80" t="str">
        <f t="shared" ca="1" si="8"/>
        <v>متزن</v>
      </c>
      <c r="H86" s="8">
        <f ca="1">SUMIF(J$4:$DF85,$J$4,J86:DF86)</f>
        <v>0</v>
      </c>
      <c r="I86" s="8">
        <f t="shared" si="9"/>
        <v>0</v>
      </c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  <c r="AC86" s="78"/>
      <c r="AD86" s="78"/>
      <c r="AE86" s="78"/>
      <c r="AF86" s="78"/>
      <c r="AG86" s="78"/>
      <c r="AH86" s="78"/>
      <c r="AI86" s="78"/>
      <c r="AJ86" s="78"/>
      <c r="AK86" s="78"/>
      <c r="AL86" s="78"/>
      <c r="AM86" s="78"/>
      <c r="AN86" s="78"/>
      <c r="AO86" s="78"/>
      <c r="AP86" s="78"/>
      <c r="AQ86" s="78"/>
      <c r="AR86" s="78"/>
      <c r="AS86" s="78"/>
      <c r="AT86" s="78"/>
      <c r="AU86" s="78"/>
      <c r="AV86" s="78"/>
      <c r="AW86" s="78"/>
      <c r="AX86" s="78"/>
      <c r="AY86" s="78"/>
      <c r="AZ86" s="78"/>
      <c r="BA86" s="78"/>
      <c r="BB86" s="78"/>
      <c r="BC86" s="78"/>
      <c r="BD86" s="78"/>
      <c r="BE86" s="78"/>
      <c r="BF86" s="78"/>
      <c r="BG86" s="78"/>
      <c r="BH86" s="78"/>
      <c r="BI86" s="78"/>
      <c r="BJ86" s="78"/>
      <c r="BK86" s="78"/>
      <c r="BL86" s="78"/>
      <c r="BM86" s="78"/>
      <c r="BN86" s="78"/>
      <c r="BO86" s="78"/>
      <c r="BP86" s="78"/>
      <c r="BQ86" s="78"/>
      <c r="BR86" s="78"/>
      <c r="BS86" s="78"/>
      <c r="BT86" s="78"/>
      <c r="BU86" s="78"/>
      <c r="BV86" s="78"/>
      <c r="BW86" s="78"/>
      <c r="BX86" s="78"/>
      <c r="BY86" s="78"/>
      <c r="BZ86" s="78"/>
      <c r="CA86" s="78"/>
      <c r="CB86" s="78"/>
      <c r="CC86" s="78"/>
      <c r="CD86" s="78"/>
      <c r="CE86" s="78"/>
      <c r="CF86" s="78"/>
      <c r="CG86" s="78"/>
      <c r="CH86" s="78"/>
      <c r="CI86" s="78"/>
      <c r="CJ86" s="78"/>
      <c r="CK86" s="9"/>
      <c r="CL86" s="9"/>
      <c r="CM86" s="9"/>
      <c r="CN86" s="9"/>
      <c r="CO86" s="9"/>
      <c r="CP86" s="9"/>
      <c r="CQ86" s="9"/>
      <c r="CR86" s="9"/>
      <c r="CS86" s="9"/>
      <c r="CT86" s="9"/>
      <c r="CU86" s="9"/>
      <c r="CV86" s="9"/>
      <c r="CW86" s="9"/>
    </row>
    <row r="87" spans="1:101" ht="21" x14ac:dyDescent="0.25">
      <c r="A87" s="1">
        <v>83</v>
      </c>
      <c r="B87" s="1"/>
      <c r="C87" s="1"/>
      <c r="D87" s="20"/>
      <c r="E87" s="1"/>
      <c r="F87" s="10"/>
      <c r="G87" s="80" t="str">
        <f t="shared" ca="1" si="8"/>
        <v>متزن</v>
      </c>
      <c r="H87" s="8">
        <f ca="1">SUMIF(J$4:$DF86,$J$4,J87:DF87)</f>
        <v>0</v>
      </c>
      <c r="I87" s="8">
        <f t="shared" si="9"/>
        <v>0</v>
      </c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9"/>
      <c r="CL87" s="9"/>
      <c r="CM87" s="9"/>
      <c r="CN87" s="9"/>
      <c r="CO87" s="9"/>
      <c r="CP87" s="9"/>
      <c r="CQ87" s="9"/>
      <c r="CR87" s="9"/>
      <c r="CS87" s="9"/>
      <c r="CT87" s="9"/>
      <c r="CU87" s="9"/>
      <c r="CV87" s="9"/>
      <c r="CW87" s="9"/>
    </row>
    <row r="88" spans="1:101" ht="21" x14ac:dyDescent="0.25">
      <c r="A88" s="1">
        <v>84</v>
      </c>
      <c r="B88" s="1"/>
      <c r="C88" s="1"/>
      <c r="D88" s="20"/>
      <c r="E88" s="1"/>
      <c r="F88" s="10"/>
      <c r="G88" s="80" t="str">
        <f t="shared" ca="1" si="8"/>
        <v>متزن</v>
      </c>
      <c r="H88" s="8">
        <f ca="1">SUMIF(J$4:$DF87,$J$4,J88:DF88)</f>
        <v>0</v>
      </c>
      <c r="I88" s="8">
        <f t="shared" si="9"/>
        <v>0</v>
      </c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9"/>
      <c r="CL88" s="9"/>
      <c r="CM88" s="9"/>
      <c r="CN88" s="9"/>
      <c r="CO88" s="9"/>
      <c r="CP88" s="9"/>
      <c r="CQ88" s="9"/>
      <c r="CR88" s="9"/>
      <c r="CS88" s="9"/>
      <c r="CT88" s="9"/>
      <c r="CU88" s="9"/>
      <c r="CV88" s="9"/>
      <c r="CW88" s="9"/>
    </row>
    <row r="89" spans="1:101" ht="21" x14ac:dyDescent="0.25">
      <c r="A89" s="1">
        <v>85</v>
      </c>
      <c r="B89" s="1"/>
      <c r="C89" s="1"/>
      <c r="D89" s="20"/>
      <c r="E89" s="1"/>
      <c r="F89" s="10"/>
      <c r="G89" s="80" t="str">
        <f t="shared" ca="1" si="8"/>
        <v>متزن</v>
      </c>
      <c r="H89" s="8">
        <f ca="1">SUMIF(J$4:$DF88,$J$4,J89:DF89)</f>
        <v>0</v>
      </c>
      <c r="I89" s="8">
        <f t="shared" si="9"/>
        <v>0</v>
      </c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9"/>
      <c r="CL89" s="9"/>
      <c r="CM89" s="9"/>
      <c r="CN89" s="9"/>
      <c r="CO89" s="9"/>
      <c r="CP89" s="9"/>
      <c r="CQ89" s="9"/>
      <c r="CR89" s="9"/>
      <c r="CS89" s="9"/>
      <c r="CT89" s="9"/>
      <c r="CU89" s="9"/>
      <c r="CV89" s="9"/>
      <c r="CW89" s="9"/>
    </row>
    <row r="90" spans="1:101" ht="21" x14ac:dyDescent="0.25">
      <c r="A90" s="1">
        <v>86</v>
      </c>
      <c r="B90" s="1"/>
      <c r="C90" s="1"/>
      <c r="D90" s="20"/>
      <c r="E90" s="1"/>
      <c r="F90" s="10"/>
      <c r="G90" s="80" t="str">
        <f t="shared" ca="1" si="8"/>
        <v>متزن</v>
      </c>
      <c r="H90" s="8">
        <f ca="1">SUMIF(J$4:$DF89,$J$4,J90:DF90)</f>
        <v>0</v>
      </c>
      <c r="I90" s="8">
        <f t="shared" si="9"/>
        <v>0</v>
      </c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9"/>
      <c r="CL90" s="9"/>
      <c r="CM90" s="9"/>
      <c r="CN90" s="9"/>
      <c r="CO90" s="9"/>
      <c r="CP90" s="9"/>
      <c r="CQ90" s="9"/>
      <c r="CR90" s="9"/>
      <c r="CS90" s="9"/>
      <c r="CT90" s="9"/>
      <c r="CU90" s="9"/>
      <c r="CV90" s="9"/>
      <c r="CW90" s="9"/>
    </row>
    <row r="91" spans="1:101" ht="21" x14ac:dyDescent="0.25">
      <c r="A91" s="1">
        <v>87</v>
      </c>
      <c r="B91" s="1"/>
      <c r="C91" s="1"/>
      <c r="D91" s="20"/>
      <c r="E91" s="1"/>
      <c r="F91" s="10"/>
      <c r="G91" s="80" t="str">
        <f t="shared" ca="1" si="8"/>
        <v>متزن</v>
      </c>
      <c r="H91" s="8">
        <f ca="1">SUMIF(J$4:$DF90,$J$4,J91:DF91)</f>
        <v>0</v>
      </c>
      <c r="I91" s="8">
        <f t="shared" si="9"/>
        <v>0</v>
      </c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9"/>
      <c r="CL91" s="9"/>
      <c r="CM91" s="9"/>
      <c r="CN91" s="9"/>
      <c r="CO91" s="9"/>
      <c r="CP91" s="9"/>
      <c r="CQ91" s="9"/>
      <c r="CR91" s="9"/>
      <c r="CS91" s="9"/>
      <c r="CT91" s="9"/>
      <c r="CU91" s="9"/>
      <c r="CV91" s="9"/>
      <c r="CW91" s="9"/>
    </row>
    <row r="92" spans="1:101" ht="21" customHeight="1" x14ac:dyDescent="0.25">
      <c r="A92" s="114" t="s">
        <v>30</v>
      </c>
      <c r="B92" s="114"/>
      <c r="C92" s="6"/>
      <c r="D92" s="23"/>
      <c r="G92" s="105" t="str">
        <f ca="1">IF(H92=I92,"متزن","غيرمتزن")</f>
        <v>غيرمتزن</v>
      </c>
      <c r="H92" s="101">
        <f ca="1">SUM(H5:H91)</f>
        <v>1934426.35</v>
      </c>
      <c r="I92" s="101">
        <f t="shared" ref="I92:CI92" si="10">SUM(I5:I91)</f>
        <v>1070410</v>
      </c>
      <c r="J92" s="101">
        <f t="shared" si="10"/>
        <v>0</v>
      </c>
      <c r="K92" s="101">
        <f t="shared" si="10"/>
        <v>0</v>
      </c>
      <c r="L92" s="101">
        <f t="shared" si="10"/>
        <v>0</v>
      </c>
      <c r="M92" s="101">
        <f t="shared" si="10"/>
        <v>0</v>
      </c>
      <c r="N92" s="101">
        <f t="shared" si="10"/>
        <v>0</v>
      </c>
      <c r="O92" s="101">
        <f t="shared" si="10"/>
        <v>0</v>
      </c>
      <c r="P92" s="101">
        <f t="shared" si="10"/>
        <v>0</v>
      </c>
      <c r="Q92" s="101">
        <f t="shared" si="10"/>
        <v>0</v>
      </c>
      <c r="R92" s="101">
        <f t="shared" si="10"/>
        <v>0</v>
      </c>
      <c r="S92" s="101">
        <f t="shared" si="10"/>
        <v>0</v>
      </c>
      <c r="T92" s="101">
        <f t="shared" si="10"/>
        <v>0</v>
      </c>
      <c r="U92" s="101">
        <f t="shared" si="10"/>
        <v>1070410</v>
      </c>
      <c r="V92" s="101">
        <f t="shared" si="10"/>
        <v>0</v>
      </c>
      <c r="W92" s="101">
        <f t="shared" si="10"/>
        <v>0</v>
      </c>
      <c r="X92" s="101">
        <f t="shared" si="10"/>
        <v>0</v>
      </c>
      <c r="Y92" s="101">
        <f t="shared" si="10"/>
        <v>0</v>
      </c>
      <c r="Z92" s="101">
        <f t="shared" si="10"/>
        <v>0</v>
      </c>
      <c r="AA92" s="101">
        <f t="shared" si="10"/>
        <v>0</v>
      </c>
      <c r="AB92" s="101">
        <f t="shared" si="10"/>
        <v>0</v>
      </c>
      <c r="AC92" s="101">
        <f t="shared" si="10"/>
        <v>0</v>
      </c>
      <c r="AD92" s="101">
        <f t="shared" si="10"/>
        <v>0</v>
      </c>
      <c r="AE92" s="101">
        <f t="shared" si="10"/>
        <v>0</v>
      </c>
      <c r="AF92" s="101">
        <f t="shared" si="10"/>
        <v>0</v>
      </c>
      <c r="AG92" s="101">
        <f t="shared" si="10"/>
        <v>0</v>
      </c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11"/>
      <c r="BG92" s="11"/>
      <c r="BH92" s="11"/>
      <c r="BI92" s="11"/>
      <c r="BJ92" s="11"/>
      <c r="BK92" s="11"/>
      <c r="BL92" s="11"/>
      <c r="BM92" s="11"/>
      <c r="BN92" s="11"/>
      <c r="BO92" s="11"/>
      <c r="BP92" s="30"/>
      <c r="BQ92" s="30"/>
      <c r="BR92" s="101">
        <f t="shared" si="10"/>
        <v>99175</v>
      </c>
      <c r="BS92" s="101">
        <f t="shared" si="10"/>
        <v>0</v>
      </c>
      <c r="BT92" s="101">
        <f t="shared" si="10"/>
        <v>1773232.35</v>
      </c>
      <c r="BU92" s="101">
        <f t="shared" si="10"/>
        <v>0</v>
      </c>
      <c r="BV92" s="101">
        <f t="shared" si="10"/>
        <v>0</v>
      </c>
      <c r="BW92" s="101">
        <f t="shared" si="10"/>
        <v>0</v>
      </c>
      <c r="BX92" s="101">
        <f t="shared" si="10"/>
        <v>0</v>
      </c>
      <c r="BY92" s="101">
        <f t="shared" si="10"/>
        <v>0</v>
      </c>
      <c r="BZ92" s="101">
        <f t="shared" si="10"/>
        <v>0</v>
      </c>
      <c r="CA92" s="101">
        <f t="shared" si="10"/>
        <v>0</v>
      </c>
      <c r="CB92" s="101">
        <f t="shared" si="10"/>
        <v>0</v>
      </c>
      <c r="CC92" s="101">
        <f t="shared" si="10"/>
        <v>0</v>
      </c>
      <c r="CD92" s="101">
        <f t="shared" si="10"/>
        <v>0</v>
      </c>
      <c r="CE92" s="101">
        <f t="shared" si="10"/>
        <v>0</v>
      </c>
      <c r="CF92" s="101">
        <f t="shared" si="10"/>
        <v>0</v>
      </c>
      <c r="CG92" s="101">
        <f t="shared" si="10"/>
        <v>0</v>
      </c>
      <c r="CH92" s="101">
        <f t="shared" si="10"/>
        <v>0</v>
      </c>
      <c r="CI92" s="101">
        <f t="shared" si="10"/>
        <v>0</v>
      </c>
    </row>
    <row r="93" spans="1:101" ht="21" customHeight="1" x14ac:dyDescent="0.25">
      <c r="A93" s="114"/>
      <c r="B93" s="114"/>
      <c r="C93" s="6"/>
      <c r="D93" s="23"/>
      <c r="G93" s="106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02"/>
      <c r="U93" s="102"/>
      <c r="V93" s="102"/>
      <c r="W93" s="102"/>
      <c r="X93" s="102"/>
      <c r="Y93" s="102"/>
      <c r="Z93" s="102"/>
      <c r="AA93" s="102"/>
      <c r="AB93" s="102"/>
      <c r="AC93" s="102"/>
      <c r="AD93" s="102"/>
      <c r="AE93" s="102"/>
      <c r="AF93" s="102"/>
      <c r="AG93" s="102"/>
      <c r="AH93" s="12"/>
      <c r="AI93" s="12"/>
      <c r="AJ93" s="12"/>
      <c r="AK93" s="12"/>
      <c r="AL93" s="12"/>
      <c r="AM93" s="12"/>
      <c r="AN93" s="12"/>
      <c r="AO93" s="12"/>
      <c r="AP93" s="12"/>
      <c r="AQ93" s="12"/>
      <c r="AR93" s="12"/>
      <c r="AS93" s="12"/>
      <c r="AT93" s="34"/>
      <c r="AU93" s="34"/>
      <c r="AV93" s="34"/>
      <c r="AW93" s="34"/>
      <c r="AX93" s="34"/>
      <c r="AY93" s="34"/>
      <c r="AZ93" s="34"/>
      <c r="BA93" s="34"/>
      <c r="BB93" s="34"/>
      <c r="BC93" s="34"/>
      <c r="BD93" s="34"/>
      <c r="BE93" s="34"/>
      <c r="BF93" s="12"/>
      <c r="BG93" s="12"/>
      <c r="BH93" s="12"/>
      <c r="BI93" s="12"/>
      <c r="BJ93" s="12"/>
      <c r="BK93" s="12"/>
      <c r="BL93" s="12"/>
      <c r="BM93" s="12"/>
      <c r="BN93" s="12"/>
      <c r="BO93" s="12"/>
      <c r="BP93" s="31"/>
      <c r="BQ93" s="31"/>
      <c r="BR93" s="102"/>
      <c r="BS93" s="102"/>
      <c r="BT93" s="102"/>
      <c r="BU93" s="102"/>
      <c r="BV93" s="102"/>
      <c r="BW93" s="102"/>
      <c r="BX93" s="102"/>
      <c r="BY93" s="102"/>
      <c r="BZ93" s="102"/>
      <c r="CA93" s="102"/>
      <c r="CB93" s="102"/>
      <c r="CC93" s="102"/>
      <c r="CD93" s="102"/>
      <c r="CE93" s="102"/>
      <c r="CF93" s="102"/>
      <c r="CG93" s="102"/>
      <c r="CH93" s="102"/>
      <c r="CI93" s="102"/>
    </row>
  </sheetData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92:P93"/>
    <mergeCell ref="A3:A4"/>
    <mergeCell ref="A92:B93"/>
    <mergeCell ref="H92:H93"/>
    <mergeCell ref="I92:I93"/>
    <mergeCell ref="J92:J93"/>
    <mergeCell ref="G92:G93"/>
    <mergeCell ref="C3:C4"/>
    <mergeCell ref="D3:D4"/>
    <mergeCell ref="N3:O3"/>
    <mergeCell ref="P3:Q3"/>
    <mergeCell ref="B3:B4"/>
    <mergeCell ref="E3:E4"/>
    <mergeCell ref="G3:G4"/>
    <mergeCell ref="F3:F4"/>
    <mergeCell ref="K92:K93"/>
    <mergeCell ref="L92:L93"/>
    <mergeCell ref="M92:M93"/>
    <mergeCell ref="N92:N93"/>
    <mergeCell ref="O92:O93"/>
    <mergeCell ref="AB92:AB93"/>
    <mergeCell ref="Q92:Q93"/>
    <mergeCell ref="R92:R93"/>
    <mergeCell ref="S92:S93"/>
    <mergeCell ref="T92:T93"/>
    <mergeCell ref="U92:U93"/>
    <mergeCell ref="V92:V93"/>
    <mergeCell ref="W92:W93"/>
    <mergeCell ref="X92:X93"/>
    <mergeCell ref="Y92:Y93"/>
    <mergeCell ref="Z92:Z93"/>
    <mergeCell ref="AA92:AA93"/>
    <mergeCell ref="AC92:AC93"/>
    <mergeCell ref="AD92:AD93"/>
    <mergeCell ref="AE92:AE93"/>
    <mergeCell ref="AF92:AF93"/>
    <mergeCell ref="AG92:AG93"/>
    <mergeCell ref="CF92:CF93"/>
    <mergeCell ref="CG92:CG93"/>
    <mergeCell ref="CH92:CH93"/>
    <mergeCell ref="CI92:CI93"/>
    <mergeCell ref="BY92:BY93"/>
    <mergeCell ref="BZ92:BZ93"/>
    <mergeCell ref="CA92:CA93"/>
    <mergeCell ref="CB92:CB93"/>
    <mergeCell ref="CC92:CC93"/>
    <mergeCell ref="CD92:CD93"/>
    <mergeCell ref="BJ3:BK3"/>
    <mergeCell ref="BL3:BM3"/>
    <mergeCell ref="BN3:BO3"/>
    <mergeCell ref="CE92:CE93"/>
    <mergeCell ref="BS92:BS93"/>
    <mergeCell ref="BT92:BT93"/>
    <mergeCell ref="BU92:BU93"/>
    <mergeCell ref="BV92:BV93"/>
    <mergeCell ref="BW92:BW93"/>
    <mergeCell ref="BX92:BX93"/>
    <mergeCell ref="BR92:BR93"/>
    <mergeCell ref="BP3:BQ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143"/>
  <sheetViews>
    <sheetView rightToLeft="1" workbookViewId="0">
      <pane xSplit="9" ySplit="4" topLeftCell="J5" activePane="bottomRight" state="frozen"/>
      <selection pane="topRight" activeCell="J1" sqref="J1"/>
      <selection pane="bottomLeft" activeCell="A5" sqref="A5"/>
      <selection pane="bottomRight" activeCell="E11" sqref="E11:E14"/>
    </sheetView>
  </sheetViews>
  <sheetFormatPr defaultRowHeight="15" x14ac:dyDescent="0.25"/>
  <cols>
    <col min="2" max="2" width="15.140625" bestFit="1" customWidth="1"/>
    <col min="3" max="3" width="14" bestFit="1" customWidth="1"/>
    <col min="4" max="4" width="15.42578125" style="26" bestFit="1" customWidth="1"/>
    <col min="5" max="5" width="87.85546875" bestFit="1" customWidth="1"/>
    <col min="6" max="6" width="17.85546875" style="26" bestFit="1" customWidth="1"/>
    <col min="7" max="7" width="11.42578125" bestFit="1" customWidth="1"/>
    <col min="8" max="9" width="10.5703125" bestFit="1" customWidth="1"/>
    <col min="21" max="21" width="10.5703125" bestFit="1" customWidth="1"/>
    <col min="72" max="72" width="10.5703125" bestFit="1" customWidth="1"/>
  </cols>
  <sheetData>
    <row r="1" spans="1:101" ht="15" customHeight="1" x14ac:dyDescent="0.25">
      <c r="J1" s="111" t="s">
        <v>9</v>
      </c>
      <c r="K1" s="111"/>
      <c r="L1" s="111"/>
      <c r="M1" s="111"/>
      <c r="N1" s="111"/>
      <c r="O1" s="111"/>
      <c r="P1" s="111"/>
      <c r="Q1" s="111"/>
      <c r="R1" s="111"/>
      <c r="S1" s="111"/>
      <c r="T1" s="112" t="s">
        <v>17</v>
      </c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09" t="s">
        <v>23</v>
      </c>
      <c r="BU1" s="109"/>
      <c r="BV1" s="109"/>
      <c r="BW1" s="109"/>
      <c r="BX1" s="109"/>
      <c r="BY1" s="109"/>
      <c r="BZ1" s="109"/>
      <c r="CA1" s="109"/>
      <c r="CB1" s="110" t="s">
        <v>28</v>
      </c>
      <c r="CC1" s="110"/>
      <c r="CD1" s="110"/>
      <c r="CE1" s="110"/>
      <c r="CF1" s="110"/>
      <c r="CG1" s="110"/>
      <c r="CH1" s="110"/>
      <c r="CI1" s="110"/>
    </row>
    <row r="2" spans="1:101" ht="15" customHeight="1" x14ac:dyDescent="0.25"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  <c r="AR2" s="113"/>
      <c r="AS2" s="113"/>
      <c r="AT2" s="113"/>
      <c r="AU2" s="113"/>
      <c r="AV2" s="113"/>
      <c r="AW2" s="113"/>
      <c r="AX2" s="113"/>
      <c r="AY2" s="113"/>
      <c r="AZ2" s="113"/>
      <c r="BA2" s="113"/>
      <c r="BB2" s="113"/>
      <c r="BC2" s="113"/>
      <c r="BD2" s="113"/>
      <c r="BE2" s="113"/>
      <c r="BF2" s="113"/>
      <c r="BG2" s="113"/>
      <c r="BH2" s="113"/>
      <c r="BI2" s="113"/>
      <c r="BJ2" s="113"/>
      <c r="BK2" s="113"/>
      <c r="BL2" s="113"/>
      <c r="BM2" s="113"/>
      <c r="BN2" s="113"/>
      <c r="BO2" s="113"/>
      <c r="BP2" s="113"/>
      <c r="BQ2" s="113"/>
      <c r="BR2" s="113"/>
      <c r="BS2" s="113"/>
      <c r="BT2" s="109"/>
      <c r="BU2" s="109"/>
      <c r="BV2" s="109"/>
      <c r="BW2" s="109"/>
      <c r="BX2" s="109"/>
      <c r="BY2" s="109"/>
      <c r="BZ2" s="109"/>
      <c r="CA2" s="109"/>
      <c r="CB2" s="110"/>
      <c r="CC2" s="110"/>
      <c r="CD2" s="110"/>
      <c r="CE2" s="110"/>
      <c r="CF2" s="110"/>
      <c r="CG2" s="110"/>
      <c r="CH2" s="110"/>
      <c r="CI2" s="110"/>
    </row>
    <row r="3" spans="1:101" ht="21" x14ac:dyDescent="0.3">
      <c r="A3" s="103" t="s">
        <v>29</v>
      </c>
      <c r="B3" s="103" t="s">
        <v>36</v>
      </c>
      <c r="C3" s="105" t="s">
        <v>37</v>
      </c>
      <c r="D3" s="105" t="s">
        <v>50</v>
      </c>
      <c r="E3" s="103" t="s">
        <v>0</v>
      </c>
      <c r="F3" s="105" t="s">
        <v>31</v>
      </c>
      <c r="G3" s="103" t="s">
        <v>1</v>
      </c>
      <c r="H3" s="103" t="s">
        <v>2</v>
      </c>
      <c r="I3" s="103"/>
      <c r="J3" s="100" t="s">
        <v>3</v>
      </c>
      <c r="K3" s="100"/>
      <c r="L3" s="100" t="s">
        <v>4</v>
      </c>
      <c r="M3" s="100"/>
      <c r="N3" s="100" t="s">
        <v>5</v>
      </c>
      <c r="O3" s="100"/>
      <c r="P3" s="100" t="s">
        <v>6</v>
      </c>
      <c r="Q3" s="100"/>
      <c r="R3" s="100" t="s">
        <v>261</v>
      </c>
      <c r="S3" s="100"/>
      <c r="T3" s="100" t="s">
        <v>10</v>
      </c>
      <c r="U3" s="100"/>
      <c r="V3" s="100" t="s">
        <v>11</v>
      </c>
      <c r="W3" s="100"/>
      <c r="X3" s="100" t="s">
        <v>12</v>
      </c>
      <c r="Y3" s="100"/>
      <c r="Z3" s="100" t="s">
        <v>13</v>
      </c>
      <c r="AA3" s="100"/>
      <c r="AB3" s="100" t="s">
        <v>14</v>
      </c>
      <c r="AC3" s="100"/>
      <c r="AD3" s="100" t="s">
        <v>15</v>
      </c>
      <c r="AE3" s="100"/>
      <c r="AF3" s="100" t="s">
        <v>16</v>
      </c>
      <c r="AG3" s="100"/>
      <c r="AH3" s="100" t="s">
        <v>63</v>
      </c>
      <c r="AI3" s="100"/>
      <c r="AJ3" s="100" t="s">
        <v>64</v>
      </c>
      <c r="AK3" s="100"/>
      <c r="AL3" s="100" t="s">
        <v>65</v>
      </c>
      <c r="AM3" s="100"/>
      <c r="AN3" s="100" t="s">
        <v>66</v>
      </c>
      <c r="AO3" s="100"/>
      <c r="AP3" s="100" t="s">
        <v>67</v>
      </c>
      <c r="AQ3" s="100"/>
      <c r="AR3" s="100" t="s">
        <v>68</v>
      </c>
      <c r="AS3" s="100"/>
      <c r="AT3" s="100" t="s">
        <v>159</v>
      </c>
      <c r="AU3" s="100"/>
      <c r="AV3" s="100" t="s">
        <v>160</v>
      </c>
      <c r="AW3" s="100"/>
      <c r="AX3" s="100" t="s">
        <v>161</v>
      </c>
      <c r="AY3" s="100"/>
      <c r="AZ3" s="100" t="s">
        <v>162</v>
      </c>
      <c r="BA3" s="100"/>
      <c r="BB3" s="100" t="s">
        <v>219</v>
      </c>
      <c r="BC3" s="100"/>
      <c r="BD3" s="100" t="s">
        <v>221</v>
      </c>
      <c r="BE3" s="100"/>
      <c r="BF3" s="100" t="s">
        <v>69</v>
      </c>
      <c r="BG3" s="100"/>
      <c r="BH3" s="100" t="s">
        <v>70</v>
      </c>
      <c r="BI3" s="100"/>
      <c r="BJ3" s="100" t="s">
        <v>71</v>
      </c>
      <c r="BK3" s="100"/>
      <c r="BL3" s="100" t="s">
        <v>72</v>
      </c>
      <c r="BM3" s="100"/>
      <c r="BN3" s="100" t="s">
        <v>89</v>
      </c>
      <c r="BO3" s="100"/>
      <c r="BP3" s="100" t="s">
        <v>151</v>
      </c>
      <c r="BQ3" s="100"/>
      <c r="BR3" s="100" t="s">
        <v>22</v>
      </c>
      <c r="BS3" s="100"/>
      <c r="BT3" s="100" t="s">
        <v>18</v>
      </c>
      <c r="BU3" s="100"/>
      <c r="BV3" s="100" t="s">
        <v>19</v>
      </c>
      <c r="BW3" s="100"/>
      <c r="BX3" s="100" t="s">
        <v>20</v>
      </c>
      <c r="BY3" s="100"/>
      <c r="BZ3" s="100" t="s">
        <v>21</v>
      </c>
      <c r="CA3" s="100"/>
      <c r="CB3" s="100" t="s">
        <v>24</v>
      </c>
      <c r="CC3" s="100"/>
      <c r="CD3" s="100" t="s">
        <v>25</v>
      </c>
      <c r="CE3" s="100"/>
      <c r="CF3" s="100" t="s">
        <v>26</v>
      </c>
      <c r="CG3" s="100"/>
      <c r="CH3" s="100" t="s">
        <v>27</v>
      </c>
      <c r="CI3" s="100"/>
      <c r="CJ3" s="1"/>
    </row>
    <row r="4" spans="1:101" ht="21" x14ac:dyDescent="0.3">
      <c r="A4" s="103"/>
      <c r="B4" s="103"/>
      <c r="C4" s="106"/>
      <c r="D4" s="106"/>
      <c r="E4" s="103"/>
      <c r="F4" s="106"/>
      <c r="G4" s="103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7">
        <v>45474</v>
      </c>
      <c r="C5" s="7"/>
      <c r="D5" s="20">
        <v>98</v>
      </c>
      <c r="E5" s="75" t="s">
        <v>426</v>
      </c>
      <c r="F5" s="10" t="s">
        <v>358</v>
      </c>
      <c r="G5" s="4" t="str">
        <f>IF(H5=I5,"متزن","غيرمتزن")</f>
        <v>غيرمتزن</v>
      </c>
      <c r="H5" s="8">
        <f>SUMIF(J4:$DF$4,$J$4,J5:DF5)</f>
        <v>37375</v>
      </c>
      <c r="I5" s="8">
        <f>SUMIF($J$4:$DF$4,$K$4,J5:DF5)</f>
        <v>35000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>
        <v>35000</v>
      </c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>
        <f>65*575</f>
        <v>37375</v>
      </c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7">
        <v>45475</v>
      </c>
      <c r="C6" s="1"/>
      <c r="D6" s="10">
        <v>99</v>
      </c>
      <c r="E6" s="1" t="s">
        <v>427</v>
      </c>
      <c r="F6" s="10" t="s">
        <v>365</v>
      </c>
      <c r="G6" s="4" t="str">
        <f t="shared" ref="G6:G65" ca="1" si="0">IF(H6=I6,"متزن","غيرمتزن")</f>
        <v>متزن</v>
      </c>
      <c r="H6" s="8">
        <f ca="1">SUMIF(J$4:$DF5,$J$4,J6:DF6)</f>
        <v>10660</v>
      </c>
      <c r="I6" s="8">
        <f t="shared" ref="I6:I33" si="1">SUMIF($J$4:$DF$4,$K$4,J6:DF6)</f>
        <v>10660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>
        <f>52*205</f>
        <v>10660</v>
      </c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>
        <f>52*205</f>
        <v>10660</v>
      </c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7">
        <v>45475</v>
      </c>
      <c r="C7" s="1"/>
      <c r="D7" s="10">
        <v>99</v>
      </c>
      <c r="E7" s="1" t="s">
        <v>392</v>
      </c>
      <c r="F7" s="10" t="s">
        <v>365</v>
      </c>
      <c r="G7" s="4" t="str">
        <f t="shared" ca="1" si="0"/>
        <v>متزن</v>
      </c>
      <c r="H7" s="8">
        <f ca="1">SUMIF(J$4:$DF6,$J$4,J7:DF7)</f>
        <v>7000</v>
      </c>
      <c r="I7" s="8">
        <f t="shared" si="1"/>
        <v>7000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>
        <f>50*140</f>
        <v>7000</v>
      </c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>
        <f>50*140</f>
        <v>7000</v>
      </c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21" x14ac:dyDescent="0.25">
      <c r="A8" s="1">
        <v>4</v>
      </c>
      <c r="B8" s="7">
        <v>45475</v>
      </c>
      <c r="C8" s="1"/>
      <c r="D8" s="10">
        <v>100</v>
      </c>
      <c r="E8" s="1" t="s">
        <v>428</v>
      </c>
      <c r="F8" s="10" t="s">
        <v>445</v>
      </c>
      <c r="G8" s="4" t="str">
        <f t="shared" ca="1" si="0"/>
        <v>متزن</v>
      </c>
      <c r="H8" s="8">
        <f ca="1">SUMIF(J$4:$DF7,$J$4,J8:DF8)</f>
        <v>229890</v>
      </c>
      <c r="I8" s="8">
        <f t="shared" si="1"/>
        <v>229890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>
        <f>5.82*39500</f>
        <v>229890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>
        <f>5.82*39500</f>
        <v>229890</v>
      </c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7">
        <v>45476</v>
      </c>
      <c r="C9" s="1"/>
      <c r="D9" s="10">
        <v>101</v>
      </c>
      <c r="E9" s="1" t="s">
        <v>467</v>
      </c>
      <c r="F9" s="10" t="s">
        <v>121</v>
      </c>
      <c r="G9" s="4" t="str">
        <f t="shared" ca="1" si="0"/>
        <v>متزن</v>
      </c>
      <c r="H9" s="8">
        <f ca="1">SUMIF(J$4:$DF8,$J$4,J9:DF9)</f>
        <v>1000</v>
      </c>
      <c r="I9" s="8">
        <f t="shared" si="1"/>
        <v>1000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>
        <v>1000</v>
      </c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>
        <v>1000</v>
      </c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7">
        <v>45476</v>
      </c>
      <c r="C10" s="1"/>
      <c r="D10" s="10">
        <v>101</v>
      </c>
      <c r="E10" s="1" t="s">
        <v>468</v>
      </c>
      <c r="F10" s="10" t="s">
        <v>121</v>
      </c>
      <c r="G10" s="4" t="str">
        <f t="shared" ca="1" si="0"/>
        <v>متزن</v>
      </c>
      <c r="H10" s="8">
        <f ca="1">SUMIF(J$4:$DF9,$J$4,J10:DF10)</f>
        <v>1800</v>
      </c>
      <c r="I10" s="8">
        <f t="shared" si="1"/>
        <v>1800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>
        <v>1800</v>
      </c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>
        <v>1800</v>
      </c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7">
        <v>45476</v>
      </c>
      <c r="C11" s="1"/>
      <c r="D11" s="10">
        <v>101</v>
      </c>
      <c r="E11" s="1" t="s">
        <v>406</v>
      </c>
      <c r="F11" s="10" t="s">
        <v>121</v>
      </c>
      <c r="G11" s="4" t="str">
        <f t="shared" ca="1" si="0"/>
        <v>متزن</v>
      </c>
      <c r="H11" s="8">
        <f ca="1">SUMIF(J$4:$DF10,$J$4,J11:DF11)</f>
        <v>100</v>
      </c>
      <c r="I11" s="8">
        <f t="shared" si="1"/>
        <v>100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v>100</v>
      </c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>
        <v>100</v>
      </c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7">
        <v>45476</v>
      </c>
      <c r="C12" s="1"/>
      <c r="D12" s="10">
        <v>101</v>
      </c>
      <c r="E12" s="1" t="s">
        <v>177</v>
      </c>
      <c r="F12" s="10" t="s">
        <v>121</v>
      </c>
      <c r="G12" s="4" t="str">
        <f t="shared" ca="1" si="0"/>
        <v>متزن</v>
      </c>
      <c r="H12" s="8">
        <f ca="1">SUMIF(J$4:$DF11,$J$4,J12:DF12)</f>
        <v>3000</v>
      </c>
      <c r="I12" s="8">
        <f t="shared" si="1"/>
        <v>3000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>
        <v>3000</v>
      </c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>
        <v>3000</v>
      </c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7">
        <v>45476</v>
      </c>
      <c r="C13" s="1"/>
      <c r="D13" s="10">
        <v>101</v>
      </c>
      <c r="E13" s="1" t="s">
        <v>469</v>
      </c>
      <c r="F13" s="10" t="s">
        <v>121</v>
      </c>
      <c r="G13" s="4" t="str">
        <f t="shared" ca="1" si="0"/>
        <v>متزن</v>
      </c>
      <c r="H13" s="8">
        <f ca="1">SUMIF(J$4:$DF12,$J$4,J13:DF13)</f>
        <v>50</v>
      </c>
      <c r="I13" s="8">
        <f t="shared" si="1"/>
        <v>50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>
        <v>50</v>
      </c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>
        <v>50</v>
      </c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7">
        <v>45476</v>
      </c>
      <c r="C14" s="1"/>
      <c r="D14" s="10">
        <v>101</v>
      </c>
      <c r="E14" s="1" t="s">
        <v>470</v>
      </c>
      <c r="F14" s="10" t="s">
        <v>121</v>
      </c>
      <c r="G14" s="4" t="str">
        <f t="shared" ca="1" si="0"/>
        <v>متزن</v>
      </c>
      <c r="H14" s="8">
        <f ca="1">SUMIF(J$4:$DF13,$J$4,J14:DF14)</f>
        <v>3000</v>
      </c>
      <c r="I14" s="8">
        <f t="shared" si="1"/>
        <v>3000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>
        <v>3000</v>
      </c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>
        <v>3000</v>
      </c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7">
        <v>45484</v>
      </c>
      <c r="C15" s="1"/>
      <c r="D15" s="10">
        <v>102</v>
      </c>
      <c r="E15" s="1" t="s">
        <v>471</v>
      </c>
      <c r="F15" s="10" t="s">
        <v>472</v>
      </c>
      <c r="G15" s="4" t="str">
        <f t="shared" ca="1" si="0"/>
        <v>متزن</v>
      </c>
      <c r="H15" s="8">
        <f ca="1">SUMIF(J$4:$DF14,$J$4,J15:DF15)</f>
        <v>27020</v>
      </c>
      <c r="I15" s="8">
        <f t="shared" si="1"/>
        <v>27020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>
        <v>27020</v>
      </c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>
        <v>27020</v>
      </c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7">
        <v>45484</v>
      </c>
      <c r="C16" s="1"/>
      <c r="D16" s="10">
        <v>103</v>
      </c>
      <c r="E16" s="1" t="s">
        <v>473</v>
      </c>
      <c r="F16" s="10" t="s">
        <v>445</v>
      </c>
      <c r="G16" s="4" t="str">
        <f t="shared" ca="1" si="0"/>
        <v>متزن</v>
      </c>
      <c r="H16" s="8">
        <f ca="1">SUMIF(J$4:$DF15,$J$4,J16:DF16)</f>
        <v>82409.999999999985</v>
      </c>
      <c r="I16" s="8">
        <f t="shared" si="1"/>
        <v>82410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>
        <v>82410</v>
      </c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>
        <f>2.01*41000</f>
        <v>82409.999999999985</v>
      </c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7">
        <v>45484</v>
      </c>
      <c r="C17" s="1"/>
      <c r="D17" s="10">
        <v>103</v>
      </c>
      <c r="E17" s="1" t="s">
        <v>474</v>
      </c>
      <c r="F17" s="10" t="s">
        <v>445</v>
      </c>
      <c r="G17" s="4" t="str">
        <f t="shared" ca="1" si="0"/>
        <v>متزن</v>
      </c>
      <c r="H17" s="8">
        <f ca="1">SUMIF(J$4:$DF16,$J$4,J17:DF17)</f>
        <v>83845</v>
      </c>
      <c r="I17" s="8">
        <f t="shared" si="1"/>
        <v>83845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>
        <v>83845</v>
      </c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>
        <f>2.045*41000</f>
        <v>83845</v>
      </c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7">
        <v>45484</v>
      </c>
      <c r="C18" s="1"/>
      <c r="D18" s="10">
        <v>104</v>
      </c>
      <c r="E18" s="1" t="s">
        <v>475</v>
      </c>
      <c r="F18" s="10" t="s">
        <v>480</v>
      </c>
      <c r="G18" s="4" t="str">
        <f t="shared" ca="1" si="0"/>
        <v>متزن</v>
      </c>
      <c r="H18" s="8">
        <f ca="1">SUMIF(J$4:$DF17,$J$4,J18:DF18)</f>
        <v>2430</v>
      </c>
      <c r="I18" s="8">
        <f t="shared" si="1"/>
        <v>2430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>
        <v>2430</v>
      </c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>
        <v>2430</v>
      </c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7">
        <v>45484</v>
      </c>
      <c r="C19" s="1"/>
      <c r="D19" s="10">
        <v>104</v>
      </c>
      <c r="E19" s="1" t="s">
        <v>476</v>
      </c>
      <c r="F19" s="10" t="s">
        <v>480</v>
      </c>
      <c r="G19" s="4" t="str">
        <f t="shared" ca="1" si="0"/>
        <v>متزن</v>
      </c>
      <c r="H19" s="8">
        <f ca="1">SUMIF(J$4:$DF18,$J$4,J19:DF19)</f>
        <v>1161</v>
      </c>
      <c r="I19" s="8">
        <f t="shared" si="1"/>
        <v>1161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>
        <v>1161</v>
      </c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>
        <v>1161</v>
      </c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7">
        <v>45484</v>
      </c>
      <c r="C20" s="1"/>
      <c r="D20" s="10">
        <v>104</v>
      </c>
      <c r="E20" s="1" t="s">
        <v>477</v>
      </c>
      <c r="F20" s="10" t="s">
        <v>480</v>
      </c>
      <c r="G20" s="4" t="str">
        <f t="shared" ca="1" si="0"/>
        <v>متزن</v>
      </c>
      <c r="H20" s="8">
        <f ca="1">SUMIF(J$4:$DF19,$J$4,J20:DF20)</f>
        <v>10368</v>
      </c>
      <c r="I20" s="8">
        <f t="shared" si="1"/>
        <v>10368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>
        <v>10368</v>
      </c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>
        <v>10368</v>
      </c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7">
        <v>45484</v>
      </c>
      <c r="C21" s="1"/>
      <c r="D21" s="10">
        <v>104</v>
      </c>
      <c r="E21" s="1" t="s">
        <v>478</v>
      </c>
      <c r="F21" s="10" t="s">
        <v>480</v>
      </c>
      <c r="G21" s="4" t="str">
        <f t="shared" ca="1" si="0"/>
        <v>متزن</v>
      </c>
      <c r="H21" s="8">
        <f ca="1">SUMIF(J$4:$DF20,$J$4,J21:DF21)</f>
        <v>3600</v>
      </c>
      <c r="I21" s="8">
        <f t="shared" si="1"/>
        <v>3600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>
        <v>3600</v>
      </c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>
        <v>3600</v>
      </c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7">
        <v>45484</v>
      </c>
      <c r="C22" s="1"/>
      <c r="D22" s="10">
        <v>104</v>
      </c>
      <c r="E22" s="1" t="s">
        <v>479</v>
      </c>
      <c r="F22" s="10" t="s">
        <v>480</v>
      </c>
      <c r="G22" s="4" t="str">
        <f t="shared" ca="1" si="0"/>
        <v>متزن</v>
      </c>
      <c r="H22" s="8">
        <f ca="1">SUMIF(J$4:$DF21,$J$4,J22:DF22)</f>
        <v>900</v>
      </c>
      <c r="I22" s="8">
        <f t="shared" si="1"/>
        <v>900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>
        <v>900</v>
      </c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>
        <v>900</v>
      </c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7">
        <v>45484</v>
      </c>
      <c r="C23" s="1"/>
      <c r="D23" s="10">
        <v>105</v>
      </c>
      <c r="E23" s="1" t="s">
        <v>482</v>
      </c>
      <c r="F23" s="10" t="s">
        <v>481</v>
      </c>
      <c r="G23" s="4" t="str">
        <f t="shared" ca="1" si="0"/>
        <v>متزن</v>
      </c>
      <c r="H23" s="8">
        <f ca="1">SUMIF(J$4:$DF22,$J$4,J23:DF23)</f>
        <v>12300</v>
      </c>
      <c r="I23" s="8">
        <f t="shared" si="1"/>
        <v>12300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>
        <v>12300</v>
      </c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>
        <f>60*205</f>
        <v>12300</v>
      </c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7">
        <v>45484</v>
      </c>
      <c r="C24" s="1"/>
      <c r="D24" s="10">
        <v>106</v>
      </c>
      <c r="E24" s="1" t="s">
        <v>483</v>
      </c>
      <c r="F24" s="10" t="s">
        <v>358</v>
      </c>
      <c r="G24" s="4" t="str">
        <f t="shared" ca="1" si="0"/>
        <v>غيرمتزن</v>
      </c>
      <c r="H24" s="8">
        <f ca="1">SUMIF(J$4:$DF23,$J$4,J24:DF24)</f>
        <v>152375</v>
      </c>
      <c r="I24" s="8">
        <f t="shared" si="1"/>
        <v>110000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94">
        <v>110000</v>
      </c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>
        <f>265*575</f>
        <v>152375</v>
      </c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7">
        <v>45484</v>
      </c>
      <c r="C25" s="1"/>
      <c r="D25" s="10">
        <v>107</v>
      </c>
      <c r="E25" s="1" t="s">
        <v>484</v>
      </c>
      <c r="F25" s="10" t="s">
        <v>365</v>
      </c>
      <c r="G25" s="4" t="str">
        <f t="shared" ca="1" si="0"/>
        <v>متزن</v>
      </c>
      <c r="H25" s="8">
        <f ca="1">SUMIF(J$4:$DF24,$J$4,J25:DF25)</f>
        <v>31570</v>
      </c>
      <c r="I25" s="8">
        <f t="shared" si="1"/>
        <v>31570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>
        <v>31570</v>
      </c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>
        <f>154*205</f>
        <v>31570</v>
      </c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7">
        <v>45484</v>
      </c>
      <c r="C26" s="1"/>
      <c r="D26" s="10">
        <v>107</v>
      </c>
      <c r="E26" s="1" t="s">
        <v>485</v>
      </c>
      <c r="F26" s="10" t="s">
        <v>365</v>
      </c>
      <c r="G26" s="4" t="str">
        <f t="shared" ca="1" si="0"/>
        <v>متزن</v>
      </c>
      <c r="H26" s="8">
        <f ca="1">SUMIF(J$4:$DF25,$J$4,J26:DF26)</f>
        <v>23100</v>
      </c>
      <c r="I26" s="8">
        <f t="shared" si="1"/>
        <v>23100</v>
      </c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>
        <v>23100</v>
      </c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>
        <f>165*140</f>
        <v>23100</v>
      </c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7">
        <v>45484</v>
      </c>
      <c r="C27" s="1"/>
      <c r="D27" s="10">
        <v>108</v>
      </c>
      <c r="E27" s="1" t="s">
        <v>486</v>
      </c>
      <c r="F27" s="10" t="s">
        <v>365</v>
      </c>
      <c r="G27" s="4" t="str">
        <f t="shared" ca="1" si="0"/>
        <v>متزن</v>
      </c>
      <c r="H27" s="8">
        <f ca="1">SUMIF(J$4:$DF26,$J$4,J27:DF27)</f>
        <v>18200</v>
      </c>
      <c r="I27" s="8">
        <f t="shared" si="1"/>
        <v>18200</v>
      </c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94">
        <v>18200</v>
      </c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>
        <f>260*70</f>
        <v>18200</v>
      </c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7">
        <v>45484</v>
      </c>
      <c r="C28" s="1"/>
      <c r="D28" s="10">
        <v>109</v>
      </c>
      <c r="E28" s="1" t="s">
        <v>345</v>
      </c>
      <c r="F28" s="10" t="s">
        <v>121</v>
      </c>
      <c r="G28" s="4" t="str">
        <f t="shared" ca="1" si="0"/>
        <v>متزن</v>
      </c>
      <c r="H28" s="8">
        <f ca="1">SUMIF(J$4:$DF27,$J$4,J28:DF28)</f>
        <v>3000</v>
      </c>
      <c r="I28" s="8">
        <f t="shared" si="1"/>
        <v>3000</v>
      </c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>
        <v>3000</v>
      </c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>
        <v>3000</v>
      </c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7">
        <v>45484</v>
      </c>
      <c r="C29" s="1"/>
      <c r="D29" s="10">
        <v>109</v>
      </c>
      <c r="E29" s="1" t="s">
        <v>170</v>
      </c>
      <c r="F29" s="10" t="s">
        <v>121</v>
      </c>
      <c r="G29" s="4" t="str">
        <f t="shared" ca="1" si="0"/>
        <v>متزن</v>
      </c>
      <c r="H29" s="8">
        <f ca="1">SUMIF(J$4:$DF28,$J$4,J29:DF29)</f>
        <v>130</v>
      </c>
      <c r="I29" s="8">
        <f t="shared" si="1"/>
        <v>130</v>
      </c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>
        <v>130</v>
      </c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>
        <v>130</v>
      </c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7">
        <v>45484</v>
      </c>
      <c r="C30" s="1"/>
      <c r="D30" s="10">
        <v>109</v>
      </c>
      <c r="E30" s="1" t="s">
        <v>177</v>
      </c>
      <c r="F30" s="10" t="s">
        <v>121</v>
      </c>
      <c r="G30" s="4" t="str">
        <f t="shared" ca="1" si="0"/>
        <v>متزن</v>
      </c>
      <c r="H30" s="8">
        <f ca="1">SUMIF(J$4:$DF29,$J$4,J30:DF30)</f>
        <v>2500</v>
      </c>
      <c r="I30" s="8">
        <f t="shared" si="1"/>
        <v>2500</v>
      </c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>
        <v>2500</v>
      </c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>
        <v>2500</v>
      </c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7">
        <v>45484</v>
      </c>
      <c r="C31" s="1"/>
      <c r="D31" s="10">
        <v>109</v>
      </c>
      <c r="E31" s="1" t="s">
        <v>79</v>
      </c>
      <c r="F31" s="10" t="s">
        <v>121</v>
      </c>
      <c r="G31" s="4" t="str">
        <f t="shared" ca="1" si="0"/>
        <v>متزن</v>
      </c>
      <c r="H31" s="8">
        <f ca="1">SUMIF(J$4:$DF30,$J$4,J31:DF31)</f>
        <v>1000</v>
      </c>
      <c r="I31" s="8">
        <f t="shared" si="1"/>
        <v>1000</v>
      </c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>
        <v>1000</v>
      </c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>
        <v>1000</v>
      </c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7">
        <v>45484</v>
      </c>
      <c r="C32" s="1"/>
      <c r="D32" s="10">
        <v>109</v>
      </c>
      <c r="E32" s="1" t="s">
        <v>487</v>
      </c>
      <c r="F32" s="10" t="s">
        <v>121</v>
      </c>
      <c r="G32" s="4" t="str">
        <f t="shared" ca="1" si="0"/>
        <v>متزن</v>
      </c>
      <c r="H32" s="8">
        <f ca="1">SUMIF(J$4:$DF31,$J$4,J32:DF32)</f>
        <v>300</v>
      </c>
      <c r="I32" s="8">
        <f t="shared" si="1"/>
        <v>300</v>
      </c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>
        <v>300</v>
      </c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>
        <v>300</v>
      </c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7">
        <v>45484</v>
      </c>
      <c r="C33" s="1"/>
      <c r="D33" s="10">
        <v>109</v>
      </c>
      <c r="E33" s="1" t="s">
        <v>488</v>
      </c>
      <c r="F33" s="10" t="s">
        <v>121</v>
      </c>
      <c r="G33" s="4" t="str">
        <f t="shared" ca="1" si="0"/>
        <v>متزن</v>
      </c>
      <c r="H33" s="8">
        <f ca="1">SUMIF(J$4:$DF32,$J$4,J33:DF33)</f>
        <v>2640</v>
      </c>
      <c r="I33" s="8">
        <f t="shared" si="1"/>
        <v>2640</v>
      </c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>
        <v>2640</v>
      </c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>
        <v>2640</v>
      </c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7">
        <v>45484</v>
      </c>
      <c r="C34" s="75"/>
      <c r="D34" s="10">
        <v>109</v>
      </c>
      <c r="E34" s="75" t="s">
        <v>489</v>
      </c>
      <c r="F34" s="10" t="s">
        <v>121</v>
      </c>
      <c r="G34" s="93" t="str">
        <f t="shared" ca="1" si="0"/>
        <v>متزن</v>
      </c>
      <c r="H34" s="8">
        <f ca="1">SUMIF(J$4:$DF33,$J$4,J34:DF34)</f>
        <v>150</v>
      </c>
      <c r="I34" s="8">
        <f t="shared" ref="I34:I65" si="2">SUMIF($J$4:$DF$4,$K$4,J34:DF34)</f>
        <v>150</v>
      </c>
      <c r="J34" s="78"/>
      <c r="K34" s="78"/>
      <c r="L34" s="78"/>
      <c r="M34" s="78"/>
      <c r="N34" s="78"/>
      <c r="O34" s="78"/>
      <c r="P34" s="78"/>
      <c r="Q34" s="78"/>
      <c r="R34" s="78"/>
      <c r="S34" s="78"/>
      <c r="T34" s="78"/>
      <c r="U34" s="78">
        <v>150</v>
      </c>
      <c r="V34" s="78"/>
      <c r="W34" s="78"/>
      <c r="X34" s="78"/>
      <c r="Y34" s="78"/>
      <c r="Z34" s="78"/>
      <c r="AA34" s="78"/>
      <c r="AB34" s="78"/>
      <c r="AC34" s="78"/>
      <c r="AD34" s="78"/>
      <c r="AE34" s="78"/>
      <c r="AF34" s="78"/>
      <c r="AG34" s="78"/>
      <c r="AH34" s="78"/>
      <c r="AI34" s="78"/>
      <c r="AJ34" s="78"/>
      <c r="AK34" s="78"/>
      <c r="AL34" s="78"/>
      <c r="AM34" s="78"/>
      <c r="AN34" s="78"/>
      <c r="AO34" s="78"/>
      <c r="AP34" s="78"/>
      <c r="AQ34" s="78"/>
      <c r="AR34" s="78"/>
      <c r="AS34" s="78"/>
      <c r="AT34" s="78"/>
      <c r="AU34" s="78"/>
      <c r="AV34" s="78"/>
      <c r="AW34" s="78"/>
      <c r="AX34" s="78"/>
      <c r="AY34" s="78"/>
      <c r="AZ34" s="78"/>
      <c r="BA34" s="78"/>
      <c r="BB34" s="78"/>
      <c r="BC34" s="78"/>
      <c r="BD34" s="78"/>
      <c r="BE34" s="78"/>
      <c r="BF34" s="78"/>
      <c r="BG34" s="78"/>
      <c r="BH34" s="78"/>
      <c r="BI34" s="78"/>
      <c r="BJ34" s="78"/>
      <c r="BK34" s="78"/>
      <c r="BL34" s="78"/>
      <c r="BM34" s="78"/>
      <c r="BN34" s="78"/>
      <c r="BO34" s="78"/>
      <c r="BP34" s="78"/>
      <c r="BQ34" s="78"/>
      <c r="BR34" s="78">
        <v>150</v>
      </c>
      <c r="BS34" s="78"/>
      <c r="BT34" s="78"/>
      <c r="BU34" s="78"/>
      <c r="BV34" s="78"/>
      <c r="BW34" s="78"/>
      <c r="BX34" s="78"/>
      <c r="BY34" s="78"/>
      <c r="BZ34" s="78"/>
      <c r="CA34" s="78"/>
      <c r="CB34" s="78"/>
      <c r="CC34" s="78"/>
      <c r="CD34" s="78"/>
      <c r="CE34" s="78"/>
      <c r="CF34" s="78"/>
      <c r="CG34" s="78"/>
      <c r="CH34" s="78"/>
      <c r="CI34" s="78"/>
      <c r="CJ34" s="7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7">
        <v>45484</v>
      </c>
      <c r="C35" s="75"/>
      <c r="D35" s="10">
        <v>109</v>
      </c>
      <c r="E35" s="75" t="s">
        <v>402</v>
      </c>
      <c r="F35" s="10" t="s">
        <v>121</v>
      </c>
      <c r="G35" s="93" t="str">
        <f t="shared" ca="1" si="0"/>
        <v>متزن</v>
      </c>
      <c r="H35" s="8">
        <f ca="1">SUMIF(J$4:$DF34,$J$4,J35:DF35)</f>
        <v>3300</v>
      </c>
      <c r="I35" s="8">
        <f t="shared" si="2"/>
        <v>3300</v>
      </c>
      <c r="J35" s="78"/>
      <c r="K35" s="78"/>
      <c r="L35" s="78"/>
      <c r="M35" s="78"/>
      <c r="N35" s="78"/>
      <c r="O35" s="78"/>
      <c r="P35" s="78"/>
      <c r="Q35" s="78"/>
      <c r="R35" s="78"/>
      <c r="S35" s="78"/>
      <c r="T35" s="78"/>
      <c r="U35" s="78">
        <v>3300</v>
      </c>
      <c r="V35" s="78"/>
      <c r="W35" s="78"/>
      <c r="X35" s="78"/>
      <c r="Y35" s="78"/>
      <c r="Z35" s="78"/>
      <c r="AA35" s="78"/>
      <c r="AB35" s="78"/>
      <c r="AC35" s="78"/>
      <c r="AD35" s="78"/>
      <c r="AE35" s="78"/>
      <c r="AF35" s="78"/>
      <c r="AG35" s="78"/>
      <c r="AH35" s="78"/>
      <c r="AI35" s="78"/>
      <c r="AJ35" s="78"/>
      <c r="AK35" s="78"/>
      <c r="AL35" s="78"/>
      <c r="AM35" s="78"/>
      <c r="AN35" s="78"/>
      <c r="AO35" s="78"/>
      <c r="AP35" s="78"/>
      <c r="AQ35" s="78"/>
      <c r="AR35" s="78"/>
      <c r="AS35" s="78"/>
      <c r="AT35" s="78"/>
      <c r="AU35" s="78"/>
      <c r="AV35" s="78"/>
      <c r="AW35" s="78"/>
      <c r="AX35" s="78"/>
      <c r="AY35" s="78"/>
      <c r="AZ35" s="78"/>
      <c r="BA35" s="78"/>
      <c r="BB35" s="78"/>
      <c r="BC35" s="78"/>
      <c r="BD35" s="78"/>
      <c r="BE35" s="78"/>
      <c r="BF35" s="78"/>
      <c r="BG35" s="78"/>
      <c r="BH35" s="78"/>
      <c r="BI35" s="78"/>
      <c r="BJ35" s="78"/>
      <c r="BK35" s="78"/>
      <c r="BL35" s="78"/>
      <c r="BM35" s="78"/>
      <c r="BN35" s="78"/>
      <c r="BO35" s="78"/>
      <c r="BP35" s="78"/>
      <c r="BQ35" s="78"/>
      <c r="BR35" s="78">
        <v>3300</v>
      </c>
      <c r="BS35" s="78"/>
      <c r="BT35" s="78"/>
      <c r="BU35" s="78"/>
      <c r="BV35" s="78"/>
      <c r="BW35" s="78"/>
      <c r="BX35" s="78"/>
      <c r="BY35" s="78"/>
      <c r="BZ35" s="78"/>
      <c r="CA35" s="78"/>
      <c r="CB35" s="78"/>
      <c r="CC35" s="78"/>
      <c r="CD35" s="78"/>
      <c r="CE35" s="78"/>
      <c r="CF35" s="78"/>
      <c r="CG35" s="78"/>
      <c r="CH35" s="78"/>
      <c r="CI35" s="78"/>
      <c r="CJ35" s="7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x14ac:dyDescent="0.25">
      <c r="A36" s="1">
        <v>32</v>
      </c>
      <c r="B36" s="7">
        <v>45484</v>
      </c>
      <c r="C36" s="75"/>
      <c r="D36" s="10">
        <v>109</v>
      </c>
      <c r="E36" s="75" t="s">
        <v>386</v>
      </c>
      <c r="F36" s="10" t="s">
        <v>121</v>
      </c>
      <c r="G36" s="93" t="str">
        <f t="shared" ca="1" si="0"/>
        <v>متزن</v>
      </c>
      <c r="H36" s="8">
        <f ca="1">SUMIF(J$4:$DF35,$J$4,J36:DF36)</f>
        <v>500</v>
      </c>
      <c r="I36" s="8">
        <f t="shared" si="2"/>
        <v>500</v>
      </c>
      <c r="J36" s="78"/>
      <c r="K36" s="78"/>
      <c r="L36" s="78"/>
      <c r="M36" s="78"/>
      <c r="N36" s="78"/>
      <c r="O36" s="78"/>
      <c r="P36" s="78"/>
      <c r="Q36" s="78"/>
      <c r="R36" s="78"/>
      <c r="S36" s="78"/>
      <c r="T36" s="78"/>
      <c r="U36" s="78">
        <v>500</v>
      </c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  <c r="AV36" s="78"/>
      <c r="AW36" s="78"/>
      <c r="AX36" s="78"/>
      <c r="AY36" s="78"/>
      <c r="AZ36" s="78"/>
      <c r="BA36" s="78"/>
      <c r="BB36" s="78"/>
      <c r="BC36" s="78"/>
      <c r="BD36" s="78"/>
      <c r="BE36" s="78"/>
      <c r="BF36" s="78"/>
      <c r="BG36" s="78"/>
      <c r="BH36" s="78"/>
      <c r="BI36" s="78"/>
      <c r="BJ36" s="78"/>
      <c r="BK36" s="78"/>
      <c r="BL36" s="78"/>
      <c r="BM36" s="78"/>
      <c r="BN36" s="78"/>
      <c r="BO36" s="78"/>
      <c r="BP36" s="78"/>
      <c r="BQ36" s="78"/>
      <c r="BR36" s="78">
        <v>500</v>
      </c>
      <c r="BS36" s="78"/>
      <c r="BT36" s="78"/>
      <c r="BU36" s="78"/>
      <c r="BV36" s="78"/>
      <c r="BW36" s="78"/>
      <c r="BX36" s="78"/>
      <c r="BY36" s="78"/>
      <c r="BZ36" s="78"/>
      <c r="CA36" s="78"/>
      <c r="CB36" s="78"/>
      <c r="CC36" s="78"/>
      <c r="CD36" s="78"/>
      <c r="CE36" s="78"/>
      <c r="CF36" s="78"/>
      <c r="CG36" s="78"/>
      <c r="CH36" s="78"/>
      <c r="CI36" s="78"/>
      <c r="CJ36" s="78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</row>
    <row r="37" spans="1:101" ht="21" x14ac:dyDescent="0.25">
      <c r="A37" s="1">
        <v>33</v>
      </c>
      <c r="B37" s="7">
        <v>45484</v>
      </c>
      <c r="C37" s="75"/>
      <c r="D37" s="10">
        <v>109</v>
      </c>
      <c r="E37" s="75" t="s">
        <v>490</v>
      </c>
      <c r="F37" s="10" t="s">
        <v>121</v>
      </c>
      <c r="G37" s="93" t="str">
        <f t="shared" ca="1" si="0"/>
        <v>متزن</v>
      </c>
      <c r="H37" s="8">
        <f ca="1">SUMIF(J$4:$DF36,$J$4,J37:DF37)</f>
        <v>1600</v>
      </c>
      <c r="I37" s="8">
        <f t="shared" si="2"/>
        <v>1600</v>
      </c>
      <c r="J37" s="78"/>
      <c r="K37" s="78"/>
      <c r="L37" s="78"/>
      <c r="M37" s="78"/>
      <c r="N37" s="78"/>
      <c r="O37" s="78"/>
      <c r="P37" s="78"/>
      <c r="Q37" s="78"/>
      <c r="R37" s="78"/>
      <c r="S37" s="78"/>
      <c r="T37" s="78"/>
      <c r="U37" s="78">
        <v>1600</v>
      </c>
      <c r="V37" s="78"/>
      <c r="W37" s="78"/>
      <c r="X37" s="78"/>
      <c r="Y37" s="78"/>
      <c r="Z37" s="78"/>
      <c r="AA37" s="78"/>
      <c r="AB37" s="78"/>
      <c r="AC37" s="78"/>
      <c r="AD37" s="78"/>
      <c r="AE37" s="78"/>
      <c r="AF37" s="78"/>
      <c r="AG37" s="78"/>
      <c r="AH37" s="78"/>
      <c r="AI37" s="78"/>
      <c r="AJ37" s="78"/>
      <c r="AK37" s="78"/>
      <c r="AL37" s="78"/>
      <c r="AM37" s="78"/>
      <c r="AN37" s="78"/>
      <c r="AO37" s="78"/>
      <c r="AP37" s="78"/>
      <c r="AQ37" s="78"/>
      <c r="AR37" s="78"/>
      <c r="AS37" s="78"/>
      <c r="AT37" s="78"/>
      <c r="AU37" s="78"/>
      <c r="AV37" s="78"/>
      <c r="AW37" s="78"/>
      <c r="AX37" s="78"/>
      <c r="AY37" s="78"/>
      <c r="AZ37" s="78"/>
      <c r="BA37" s="78"/>
      <c r="BB37" s="78"/>
      <c r="BC37" s="78"/>
      <c r="BD37" s="78"/>
      <c r="BE37" s="78"/>
      <c r="BF37" s="78"/>
      <c r="BG37" s="78"/>
      <c r="BH37" s="78"/>
      <c r="BI37" s="78"/>
      <c r="BJ37" s="78"/>
      <c r="BK37" s="78"/>
      <c r="BL37" s="78"/>
      <c r="BM37" s="78"/>
      <c r="BN37" s="78"/>
      <c r="BO37" s="78"/>
      <c r="BP37" s="78"/>
      <c r="BQ37" s="78"/>
      <c r="BR37" s="78">
        <v>1600</v>
      </c>
      <c r="BS37" s="78"/>
      <c r="BT37" s="78"/>
      <c r="BU37" s="78"/>
      <c r="BV37" s="78"/>
      <c r="BW37" s="78"/>
      <c r="BX37" s="78"/>
      <c r="BY37" s="78"/>
      <c r="BZ37" s="78"/>
      <c r="CA37" s="78"/>
      <c r="CB37" s="78"/>
      <c r="CC37" s="78"/>
      <c r="CD37" s="78"/>
      <c r="CE37" s="78"/>
      <c r="CF37" s="78"/>
      <c r="CG37" s="78"/>
      <c r="CH37" s="78"/>
      <c r="CI37" s="78"/>
      <c r="CJ37" s="78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</row>
    <row r="38" spans="1:101" ht="21" x14ac:dyDescent="0.25">
      <c r="A38" s="1">
        <v>34</v>
      </c>
      <c r="B38" s="7">
        <v>45484</v>
      </c>
      <c r="C38" s="75"/>
      <c r="D38" s="10">
        <v>109</v>
      </c>
      <c r="E38" s="75" t="s">
        <v>491</v>
      </c>
      <c r="F38" s="10" t="s">
        <v>121</v>
      </c>
      <c r="G38" s="93" t="str">
        <f t="shared" ca="1" si="0"/>
        <v>متزن</v>
      </c>
      <c r="H38" s="8">
        <f ca="1">SUMIF(J$4:$DF37,$J$4,J38:DF38)</f>
        <v>225</v>
      </c>
      <c r="I38" s="8">
        <f t="shared" si="2"/>
        <v>225</v>
      </c>
      <c r="J38" s="78"/>
      <c r="K38" s="78"/>
      <c r="L38" s="78"/>
      <c r="M38" s="78"/>
      <c r="N38" s="78"/>
      <c r="O38" s="78"/>
      <c r="P38" s="78"/>
      <c r="Q38" s="78"/>
      <c r="R38" s="78"/>
      <c r="S38" s="78"/>
      <c r="T38" s="78"/>
      <c r="U38" s="78">
        <v>225</v>
      </c>
      <c r="V38" s="78"/>
      <c r="W38" s="78"/>
      <c r="X38" s="78"/>
      <c r="Y38" s="78"/>
      <c r="Z38" s="78"/>
      <c r="AA38" s="78"/>
      <c r="AB38" s="78"/>
      <c r="AC38" s="78"/>
      <c r="AD38" s="78"/>
      <c r="AE38" s="78"/>
      <c r="AF38" s="78"/>
      <c r="AG38" s="78"/>
      <c r="AH38" s="78"/>
      <c r="AI38" s="78"/>
      <c r="AJ38" s="78"/>
      <c r="AK38" s="78"/>
      <c r="AL38" s="78"/>
      <c r="AM38" s="78"/>
      <c r="AN38" s="78"/>
      <c r="AO38" s="78"/>
      <c r="AP38" s="78"/>
      <c r="AQ38" s="78"/>
      <c r="AR38" s="78"/>
      <c r="AS38" s="78"/>
      <c r="AT38" s="78"/>
      <c r="AU38" s="78"/>
      <c r="AV38" s="78"/>
      <c r="AW38" s="78"/>
      <c r="AX38" s="78"/>
      <c r="AY38" s="78"/>
      <c r="AZ38" s="78"/>
      <c r="BA38" s="78"/>
      <c r="BB38" s="78"/>
      <c r="BC38" s="78"/>
      <c r="BD38" s="78"/>
      <c r="BE38" s="78"/>
      <c r="BF38" s="78"/>
      <c r="BG38" s="78"/>
      <c r="BH38" s="78"/>
      <c r="BI38" s="78"/>
      <c r="BJ38" s="78"/>
      <c r="BK38" s="78"/>
      <c r="BL38" s="78"/>
      <c r="BM38" s="78"/>
      <c r="BN38" s="78"/>
      <c r="BO38" s="78"/>
      <c r="BP38" s="78"/>
      <c r="BQ38" s="78"/>
      <c r="BR38" s="78">
        <v>225</v>
      </c>
      <c r="BS38" s="78"/>
      <c r="BT38" s="78"/>
      <c r="BU38" s="78"/>
      <c r="BV38" s="78"/>
      <c r="BW38" s="78"/>
      <c r="BX38" s="78"/>
      <c r="BY38" s="78"/>
      <c r="BZ38" s="78"/>
      <c r="CA38" s="78"/>
      <c r="CB38" s="78"/>
      <c r="CC38" s="78"/>
      <c r="CD38" s="78"/>
      <c r="CE38" s="78"/>
      <c r="CF38" s="78"/>
      <c r="CG38" s="78"/>
      <c r="CH38" s="78"/>
      <c r="CI38" s="78"/>
      <c r="CJ38" s="78"/>
      <c r="CK38" s="9"/>
      <c r="CL38" s="9"/>
      <c r="CM38" s="9"/>
      <c r="CN38" s="9"/>
      <c r="CO38" s="9"/>
      <c r="CP38" s="9"/>
      <c r="CQ38" s="9"/>
      <c r="CR38" s="9"/>
      <c r="CS38" s="9"/>
      <c r="CT38" s="9"/>
      <c r="CU38" s="9"/>
      <c r="CV38" s="9"/>
      <c r="CW38" s="9"/>
    </row>
    <row r="39" spans="1:101" ht="21" x14ac:dyDescent="0.25">
      <c r="A39" s="1">
        <v>35</v>
      </c>
      <c r="B39" s="7">
        <v>45484</v>
      </c>
      <c r="C39" s="75"/>
      <c r="D39" s="10">
        <v>109</v>
      </c>
      <c r="E39" s="75" t="s">
        <v>282</v>
      </c>
      <c r="F39" s="10" t="s">
        <v>121</v>
      </c>
      <c r="G39" s="93" t="str">
        <f t="shared" ca="1" si="0"/>
        <v>متزن</v>
      </c>
      <c r="H39" s="8">
        <f ca="1">SUMIF(J$4:$DF38,$J$4,J39:DF39)</f>
        <v>750</v>
      </c>
      <c r="I39" s="8">
        <f t="shared" si="2"/>
        <v>750</v>
      </c>
      <c r="J39" s="78"/>
      <c r="K39" s="78"/>
      <c r="L39" s="78"/>
      <c r="M39" s="78"/>
      <c r="N39" s="78"/>
      <c r="O39" s="78"/>
      <c r="P39" s="78"/>
      <c r="Q39" s="78"/>
      <c r="R39" s="78"/>
      <c r="S39" s="78"/>
      <c r="T39" s="78"/>
      <c r="U39" s="78">
        <v>750</v>
      </c>
      <c r="V39" s="78"/>
      <c r="W39" s="78"/>
      <c r="X39" s="78"/>
      <c r="Y39" s="78"/>
      <c r="Z39" s="78"/>
      <c r="AA39" s="78"/>
      <c r="AB39" s="78"/>
      <c r="AC39" s="78"/>
      <c r="AD39" s="78"/>
      <c r="AE39" s="78"/>
      <c r="AF39" s="78"/>
      <c r="AG39" s="78"/>
      <c r="AH39" s="78"/>
      <c r="AI39" s="78"/>
      <c r="AJ39" s="78"/>
      <c r="AK39" s="78"/>
      <c r="AL39" s="78"/>
      <c r="AM39" s="78"/>
      <c r="AN39" s="78"/>
      <c r="AO39" s="78"/>
      <c r="AP39" s="78"/>
      <c r="AQ39" s="78"/>
      <c r="AR39" s="78"/>
      <c r="AS39" s="78"/>
      <c r="AT39" s="78"/>
      <c r="AU39" s="78"/>
      <c r="AV39" s="78"/>
      <c r="AW39" s="78"/>
      <c r="AX39" s="78"/>
      <c r="AY39" s="78"/>
      <c r="AZ39" s="78"/>
      <c r="BA39" s="78"/>
      <c r="BB39" s="78"/>
      <c r="BC39" s="78"/>
      <c r="BD39" s="78"/>
      <c r="BE39" s="78"/>
      <c r="BF39" s="78"/>
      <c r="BG39" s="78"/>
      <c r="BH39" s="78"/>
      <c r="BI39" s="78"/>
      <c r="BJ39" s="78"/>
      <c r="BK39" s="78"/>
      <c r="BL39" s="78"/>
      <c r="BM39" s="78"/>
      <c r="BN39" s="78"/>
      <c r="BO39" s="78"/>
      <c r="BP39" s="78"/>
      <c r="BQ39" s="78"/>
      <c r="BR39" s="78">
        <v>750</v>
      </c>
      <c r="BS39" s="78"/>
      <c r="BT39" s="78"/>
      <c r="BU39" s="78"/>
      <c r="BV39" s="78"/>
      <c r="BW39" s="78"/>
      <c r="BX39" s="78"/>
      <c r="BY39" s="78"/>
      <c r="BZ39" s="78"/>
      <c r="CA39" s="78"/>
      <c r="CB39" s="78"/>
      <c r="CC39" s="78"/>
      <c r="CD39" s="78"/>
      <c r="CE39" s="78"/>
      <c r="CF39" s="78"/>
      <c r="CG39" s="78"/>
      <c r="CH39" s="78"/>
      <c r="CI39" s="78"/>
      <c r="CJ39" s="78"/>
      <c r="CK39" s="9"/>
      <c r="CL39" s="9"/>
      <c r="CM39" s="9"/>
      <c r="CN39" s="9"/>
      <c r="CO39" s="9"/>
      <c r="CP39" s="9"/>
      <c r="CQ39" s="9"/>
      <c r="CR39" s="9"/>
      <c r="CS39" s="9"/>
      <c r="CT39" s="9"/>
      <c r="CU39" s="9"/>
      <c r="CV39" s="9"/>
      <c r="CW39" s="9"/>
    </row>
    <row r="40" spans="1:101" ht="21" x14ac:dyDescent="0.25">
      <c r="A40" s="1">
        <v>36</v>
      </c>
      <c r="B40" s="7">
        <v>45484</v>
      </c>
      <c r="C40" s="75"/>
      <c r="D40" s="10">
        <v>109</v>
      </c>
      <c r="E40" s="75" t="s">
        <v>309</v>
      </c>
      <c r="F40" s="10" t="s">
        <v>121</v>
      </c>
      <c r="G40" s="93" t="str">
        <f t="shared" ca="1" si="0"/>
        <v>متزن</v>
      </c>
      <c r="H40" s="8">
        <f ca="1">SUMIF(J$4:$DF39,$J$4,J40:DF40)</f>
        <v>5000</v>
      </c>
      <c r="I40" s="8">
        <f t="shared" si="2"/>
        <v>5000</v>
      </c>
      <c r="J40" s="78"/>
      <c r="K40" s="78"/>
      <c r="L40" s="78"/>
      <c r="M40" s="78"/>
      <c r="N40" s="78"/>
      <c r="O40" s="78"/>
      <c r="P40" s="78"/>
      <c r="Q40" s="78"/>
      <c r="R40" s="78"/>
      <c r="S40" s="78"/>
      <c r="T40" s="78"/>
      <c r="U40" s="78">
        <v>5000</v>
      </c>
      <c r="V40" s="78"/>
      <c r="W40" s="78"/>
      <c r="X40" s="78"/>
      <c r="Y40" s="78"/>
      <c r="Z40" s="78"/>
      <c r="AA40" s="78"/>
      <c r="AB40" s="78"/>
      <c r="AC40" s="78"/>
      <c r="AD40" s="78"/>
      <c r="AE40" s="78"/>
      <c r="AF40" s="78"/>
      <c r="AG40" s="78"/>
      <c r="AH40" s="78"/>
      <c r="AI40" s="78"/>
      <c r="AJ40" s="78"/>
      <c r="AK40" s="78"/>
      <c r="AL40" s="78"/>
      <c r="AM40" s="78"/>
      <c r="AN40" s="78"/>
      <c r="AO40" s="78"/>
      <c r="AP40" s="78"/>
      <c r="AQ40" s="78"/>
      <c r="AR40" s="78"/>
      <c r="AS40" s="78"/>
      <c r="AT40" s="78"/>
      <c r="AU40" s="78"/>
      <c r="AV40" s="78"/>
      <c r="AW40" s="78"/>
      <c r="AX40" s="78"/>
      <c r="AY40" s="78"/>
      <c r="AZ40" s="78"/>
      <c r="BA40" s="78"/>
      <c r="BB40" s="78"/>
      <c r="BC40" s="78"/>
      <c r="BD40" s="78"/>
      <c r="BE40" s="78"/>
      <c r="BF40" s="78"/>
      <c r="BG40" s="78"/>
      <c r="BH40" s="78"/>
      <c r="BI40" s="78"/>
      <c r="BJ40" s="78"/>
      <c r="BK40" s="78"/>
      <c r="BL40" s="78"/>
      <c r="BM40" s="78"/>
      <c r="BN40" s="78"/>
      <c r="BO40" s="78"/>
      <c r="BP40" s="78"/>
      <c r="BQ40" s="78"/>
      <c r="BR40" s="78">
        <v>5000</v>
      </c>
      <c r="BS40" s="78"/>
      <c r="BT40" s="78"/>
      <c r="BU40" s="78"/>
      <c r="BV40" s="78"/>
      <c r="BW40" s="78"/>
      <c r="BX40" s="78"/>
      <c r="BY40" s="78"/>
      <c r="BZ40" s="78"/>
      <c r="CA40" s="78"/>
      <c r="CB40" s="78"/>
      <c r="CC40" s="78"/>
      <c r="CD40" s="78"/>
      <c r="CE40" s="78"/>
      <c r="CF40" s="78"/>
      <c r="CG40" s="78"/>
      <c r="CH40" s="78"/>
      <c r="CI40" s="78"/>
      <c r="CJ40" s="78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</row>
    <row r="41" spans="1:101" ht="21" x14ac:dyDescent="0.25">
      <c r="A41" s="1">
        <v>37</v>
      </c>
      <c r="B41" s="7">
        <v>45484</v>
      </c>
      <c r="C41" s="75"/>
      <c r="D41" s="72">
        <v>110</v>
      </c>
      <c r="E41" s="75" t="s">
        <v>492</v>
      </c>
      <c r="F41" s="72" t="s">
        <v>358</v>
      </c>
      <c r="G41" s="93" t="str">
        <f t="shared" ca="1" si="0"/>
        <v>غيرمتزن</v>
      </c>
      <c r="H41" s="8">
        <f ca="1">SUMIF(J$4:$DF40,$J$4,J41:DF41)</f>
        <v>11041.2</v>
      </c>
      <c r="I41" s="8">
        <f t="shared" si="2"/>
        <v>10000</v>
      </c>
      <c r="J41" s="78"/>
      <c r="K41" s="78"/>
      <c r="L41" s="78"/>
      <c r="M41" s="78"/>
      <c r="N41" s="78"/>
      <c r="O41" s="78"/>
      <c r="P41" s="78"/>
      <c r="Q41" s="78"/>
      <c r="R41" s="78"/>
      <c r="S41" s="78"/>
      <c r="T41" s="78"/>
      <c r="U41" s="94">
        <v>10000</v>
      </c>
      <c r="V41" s="95"/>
      <c r="W41" s="96"/>
      <c r="X41" s="78"/>
      <c r="Y41" s="78"/>
      <c r="Z41" s="78"/>
      <c r="AA41" s="78"/>
      <c r="AB41" s="78"/>
      <c r="AC41" s="78"/>
      <c r="AD41" s="78"/>
      <c r="AE41" s="78"/>
      <c r="AF41" s="78"/>
      <c r="AG41" s="78"/>
      <c r="AH41" s="78"/>
      <c r="AI41" s="78"/>
      <c r="AJ41" s="78"/>
      <c r="AK41" s="78"/>
      <c r="AL41" s="78"/>
      <c r="AM41" s="78"/>
      <c r="AN41" s="78"/>
      <c r="AO41" s="78"/>
      <c r="AP41" s="78"/>
      <c r="AQ41" s="78"/>
      <c r="AR41" s="78"/>
      <c r="AS41" s="78"/>
      <c r="AT41" s="78"/>
      <c r="AU41" s="78"/>
      <c r="AV41" s="78"/>
      <c r="AW41" s="78"/>
      <c r="AX41" s="78"/>
      <c r="AY41" s="78"/>
      <c r="AZ41" s="78"/>
      <c r="BA41" s="78"/>
      <c r="BB41" s="78"/>
      <c r="BC41" s="78"/>
      <c r="BD41" s="78"/>
      <c r="BE41" s="78"/>
      <c r="BF41" s="78"/>
      <c r="BG41" s="78"/>
      <c r="BH41" s="78"/>
      <c r="BI41" s="78"/>
      <c r="BJ41" s="78"/>
      <c r="BK41" s="78"/>
      <c r="BL41" s="78"/>
      <c r="BM41" s="78"/>
      <c r="BN41" s="78"/>
      <c r="BO41" s="78"/>
      <c r="BP41" s="78"/>
      <c r="BQ41" s="78"/>
      <c r="BR41" s="78"/>
      <c r="BS41" s="78"/>
      <c r="BT41" s="97">
        <f>46.005*240</f>
        <v>11041.2</v>
      </c>
      <c r="BU41" s="78"/>
      <c r="BV41" s="78"/>
      <c r="BW41" s="78"/>
      <c r="BX41" s="78"/>
      <c r="BY41" s="78"/>
      <c r="BZ41" s="78"/>
      <c r="CA41" s="78"/>
      <c r="CB41" s="78"/>
      <c r="CC41" s="78"/>
      <c r="CD41" s="78"/>
      <c r="CE41" s="78"/>
      <c r="CF41" s="78"/>
      <c r="CG41" s="78"/>
      <c r="CH41" s="78"/>
      <c r="CI41" s="78"/>
      <c r="CJ41" s="78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</row>
    <row r="42" spans="1:101" ht="21" x14ac:dyDescent="0.25">
      <c r="A42" s="1">
        <v>38</v>
      </c>
      <c r="B42" s="7">
        <v>45484</v>
      </c>
      <c r="C42" s="75"/>
      <c r="D42" s="72">
        <v>111</v>
      </c>
      <c r="E42" s="75" t="s">
        <v>493</v>
      </c>
      <c r="F42" s="72" t="s">
        <v>358</v>
      </c>
      <c r="G42" s="93" t="str">
        <f t="shared" ca="1" si="0"/>
        <v>غيرمتزن</v>
      </c>
      <c r="H42" s="8">
        <f ca="1">SUMIF(J$4:$DF41,$J$4,J42:DF42)</f>
        <v>3792</v>
      </c>
      <c r="I42" s="8">
        <f t="shared" si="2"/>
        <v>3700</v>
      </c>
      <c r="J42" s="78"/>
      <c r="K42" s="78"/>
      <c r="L42" s="78"/>
      <c r="M42" s="78"/>
      <c r="N42" s="78"/>
      <c r="O42" s="78"/>
      <c r="P42" s="78"/>
      <c r="Q42" s="78"/>
      <c r="R42" s="78"/>
      <c r="S42" s="78"/>
      <c r="T42" s="78"/>
      <c r="U42" s="78">
        <v>3700</v>
      </c>
      <c r="V42" s="78"/>
      <c r="W42" s="78"/>
      <c r="X42" s="78"/>
      <c r="Y42" s="78"/>
      <c r="Z42" s="78"/>
      <c r="AA42" s="78"/>
      <c r="AB42" s="78"/>
      <c r="AC42" s="78"/>
      <c r="AD42" s="78"/>
      <c r="AE42" s="78"/>
      <c r="AF42" s="78"/>
      <c r="AG42" s="78"/>
      <c r="AH42" s="78"/>
      <c r="AI42" s="78"/>
      <c r="AJ42" s="78"/>
      <c r="AK42" s="78"/>
      <c r="AL42" s="78"/>
      <c r="AM42" s="78"/>
      <c r="AN42" s="78"/>
      <c r="AO42" s="78"/>
      <c r="AP42" s="78"/>
      <c r="AQ42" s="78"/>
      <c r="AR42" s="78"/>
      <c r="AS42" s="78"/>
      <c r="AT42" s="78"/>
      <c r="AU42" s="78"/>
      <c r="AV42" s="78"/>
      <c r="AW42" s="78"/>
      <c r="AX42" s="78"/>
      <c r="AY42" s="78"/>
      <c r="AZ42" s="78"/>
      <c r="BA42" s="78"/>
      <c r="BB42" s="78"/>
      <c r="BC42" s="78"/>
      <c r="BD42" s="78"/>
      <c r="BE42" s="78"/>
      <c r="BF42" s="78"/>
      <c r="BG42" s="78"/>
      <c r="BH42" s="78"/>
      <c r="BI42" s="78"/>
      <c r="BJ42" s="78"/>
      <c r="BK42" s="78"/>
      <c r="BL42" s="78"/>
      <c r="BM42" s="78"/>
      <c r="BN42" s="78"/>
      <c r="BO42" s="78"/>
      <c r="BP42" s="78"/>
      <c r="BQ42" s="78"/>
      <c r="BR42" s="78"/>
      <c r="BS42" s="78"/>
      <c r="BT42" s="78">
        <f>15.8*240</f>
        <v>3792</v>
      </c>
      <c r="BU42" s="78"/>
      <c r="BV42" s="78"/>
      <c r="BW42" s="78"/>
      <c r="BX42" s="78"/>
      <c r="BY42" s="78"/>
      <c r="BZ42" s="78"/>
      <c r="CA42" s="78"/>
      <c r="CB42" s="78"/>
      <c r="CC42" s="78"/>
      <c r="CD42" s="78"/>
      <c r="CE42" s="78"/>
      <c r="CF42" s="78"/>
      <c r="CG42" s="78"/>
      <c r="CH42" s="78"/>
      <c r="CI42" s="78"/>
      <c r="CJ42" s="78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</row>
    <row r="43" spans="1:101" ht="21" x14ac:dyDescent="0.25">
      <c r="A43" s="1">
        <v>39</v>
      </c>
      <c r="B43" s="79">
        <v>45491</v>
      </c>
      <c r="C43" s="75"/>
      <c r="D43" s="72">
        <v>112</v>
      </c>
      <c r="E43" s="75" t="s">
        <v>494</v>
      </c>
      <c r="F43" s="72" t="s">
        <v>445</v>
      </c>
      <c r="G43" s="93" t="str">
        <f t="shared" ca="1" si="0"/>
        <v>متزن</v>
      </c>
      <c r="H43" s="8">
        <f ca="1">SUMIF(J$4:$DF42,$J$4,J43:DF43)</f>
        <v>410602.5</v>
      </c>
      <c r="I43" s="8">
        <f t="shared" si="2"/>
        <v>410602.5</v>
      </c>
      <c r="J43" s="78"/>
      <c r="K43" s="78"/>
      <c r="L43" s="78"/>
      <c r="M43" s="78"/>
      <c r="N43" s="78"/>
      <c r="O43" s="78"/>
      <c r="P43" s="78"/>
      <c r="Q43" s="78"/>
      <c r="R43" s="78"/>
      <c r="S43" s="78"/>
      <c r="T43" s="78"/>
      <c r="U43" s="78">
        <f>10.395*39500</f>
        <v>410602.5</v>
      </c>
      <c r="V43" s="78"/>
      <c r="W43" s="78"/>
      <c r="X43" s="78"/>
      <c r="Y43" s="78"/>
      <c r="Z43" s="78"/>
      <c r="AA43" s="78"/>
      <c r="AB43" s="78"/>
      <c r="AC43" s="78"/>
      <c r="AD43" s="78"/>
      <c r="AE43" s="78"/>
      <c r="AF43" s="78"/>
      <c r="AG43" s="78"/>
      <c r="AH43" s="78"/>
      <c r="AI43" s="78"/>
      <c r="AJ43" s="78"/>
      <c r="AK43" s="78"/>
      <c r="AL43" s="78"/>
      <c r="AM43" s="78"/>
      <c r="AN43" s="78"/>
      <c r="AO43" s="78"/>
      <c r="AP43" s="78"/>
      <c r="AQ43" s="78"/>
      <c r="AR43" s="78"/>
      <c r="AS43" s="78"/>
      <c r="AT43" s="78"/>
      <c r="AU43" s="78"/>
      <c r="AV43" s="78"/>
      <c r="AW43" s="78"/>
      <c r="AX43" s="78"/>
      <c r="AY43" s="78"/>
      <c r="AZ43" s="78"/>
      <c r="BA43" s="78"/>
      <c r="BB43" s="78"/>
      <c r="BC43" s="78"/>
      <c r="BD43" s="78"/>
      <c r="BE43" s="78"/>
      <c r="BF43" s="78"/>
      <c r="BG43" s="78"/>
      <c r="BH43" s="78"/>
      <c r="BI43" s="78"/>
      <c r="BJ43" s="78"/>
      <c r="BK43" s="78"/>
      <c r="BL43" s="78"/>
      <c r="BM43" s="78"/>
      <c r="BN43" s="78"/>
      <c r="BO43" s="78"/>
      <c r="BP43" s="78"/>
      <c r="BQ43" s="78"/>
      <c r="BR43" s="78"/>
      <c r="BS43" s="78"/>
      <c r="BT43" s="78">
        <f>10.395*39500</f>
        <v>410602.5</v>
      </c>
      <c r="BU43" s="78"/>
      <c r="BV43" s="78"/>
      <c r="BW43" s="78"/>
      <c r="BX43" s="78"/>
      <c r="BY43" s="78"/>
      <c r="BZ43" s="78"/>
      <c r="CA43" s="78"/>
      <c r="CB43" s="78"/>
      <c r="CC43" s="78"/>
      <c r="CD43" s="78"/>
      <c r="CE43" s="78"/>
      <c r="CF43" s="78"/>
      <c r="CG43" s="78"/>
      <c r="CH43" s="78"/>
      <c r="CI43" s="78"/>
      <c r="CJ43" s="78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</row>
    <row r="44" spans="1:101" ht="21" x14ac:dyDescent="0.25">
      <c r="A44" s="1">
        <v>40</v>
      </c>
      <c r="B44" s="79">
        <v>45491</v>
      </c>
      <c r="C44" s="75"/>
      <c r="D44" s="72">
        <v>113</v>
      </c>
      <c r="E44" s="75" t="s">
        <v>495</v>
      </c>
      <c r="F44" s="72" t="s">
        <v>245</v>
      </c>
      <c r="G44" s="93" t="str">
        <f t="shared" ca="1" si="0"/>
        <v>غيرمتزن</v>
      </c>
      <c r="H44" s="8">
        <f ca="1">SUMIF(J$4:$DF43,$J$4,J44:DF44)</f>
        <v>0</v>
      </c>
      <c r="I44" s="8">
        <f t="shared" si="2"/>
        <v>42000</v>
      </c>
      <c r="J44" s="78"/>
      <c r="K44" s="78"/>
      <c r="L44" s="78"/>
      <c r="M44" s="78"/>
      <c r="N44" s="78"/>
      <c r="O44" s="78"/>
      <c r="P44" s="78"/>
      <c r="Q44" s="78"/>
      <c r="R44" s="78"/>
      <c r="S44" s="78"/>
      <c r="T44" s="78"/>
      <c r="U44" s="78">
        <f>20*2100</f>
        <v>42000</v>
      </c>
      <c r="V44" s="78"/>
      <c r="W44" s="78"/>
      <c r="X44" s="78"/>
      <c r="Y44" s="78"/>
      <c r="Z44" s="78"/>
      <c r="AA44" s="78"/>
      <c r="AB44" s="78"/>
      <c r="AC44" s="78"/>
      <c r="AD44" s="78"/>
      <c r="AE44" s="78"/>
      <c r="AF44" s="78"/>
      <c r="AG44" s="78"/>
      <c r="AH44" s="78"/>
      <c r="AI44" s="78"/>
      <c r="AJ44" s="78"/>
      <c r="AK44" s="78"/>
      <c r="AL44" s="78"/>
      <c r="AM44" s="78"/>
      <c r="AN44" s="78"/>
      <c r="AO44" s="78"/>
      <c r="AP44" s="78"/>
      <c r="AQ44" s="78"/>
      <c r="AR44" s="78"/>
      <c r="AS44" s="78"/>
      <c r="AT44" s="78"/>
      <c r="AU44" s="78"/>
      <c r="AV44" s="78"/>
      <c r="AW44" s="78"/>
      <c r="AX44" s="78"/>
      <c r="AY44" s="78"/>
      <c r="AZ44" s="78"/>
      <c r="BA44" s="78"/>
      <c r="BB44" s="78"/>
      <c r="BC44" s="78"/>
      <c r="BD44" s="78"/>
      <c r="BE44" s="78"/>
      <c r="BF44" s="78"/>
      <c r="BG44" s="78"/>
      <c r="BH44" s="78"/>
      <c r="BI44" s="78"/>
      <c r="BJ44" s="78"/>
      <c r="BK44" s="78"/>
      <c r="BL44" s="78"/>
      <c r="BM44" s="78"/>
      <c r="BN44" s="78"/>
      <c r="BO44" s="78"/>
      <c r="BP44" s="78"/>
      <c r="BQ44" s="78"/>
      <c r="BR44" s="78"/>
      <c r="BS44" s="78"/>
      <c r="BT44" s="78"/>
      <c r="BU44" s="78"/>
      <c r="BV44" s="78"/>
      <c r="BW44" s="78"/>
      <c r="BX44" s="78"/>
      <c r="BY44" s="78"/>
      <c r="BZ44" s="78"/>
      <c r="CA44" s="78"/>
      <c r="CB44" s="78"/>
      <c r="CC44" s="78"/>
      <c r="CD44" s="78"/>
      <c r="CE44" s="78"/>
      <c r="CF44" s="78"/>
      <c r="CG44" s="78"/>
      <c r="CH44" s="78"/>
      <c r="CI44" s="78"/>
      <c r="CJ44" s="78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</row>
    <row r="45" spans="1:101" ht="21" x14ac:dyDescent="0.25">
      <c r="A45" s="1">
        <v>41</v>
      </c>
      <c r="B45" s="79">
        <v>45492</v>
      </c>
      <c r="C45" s="75"/>
      <c r="D45" s="72">
        <v>114</v>
      </c>
      <c r="E45" s="75" t="s">
        <v>496</v>
      </c>
      <c r="F45" s="72" t="s">
        <v>497</v>
      </c>
      <c r="G45" s="93" t="str">
        <f t="shared" ca="1" si="0"/>
        <v>غيرمتزن</v>
      </c>
      <c r="H45" s="8">
        <f ca="1">SUMIF(J$4:$DF44,$J$4,J45:DF45)</f>
        <v>60000</v>
      </c>
      <c r="I45" s="8">
        <f t="shared" si="2"/>
        <v>0</v>
      </c>
      <c r="J45" s="78"/>
      <c r="K45" s="78"/>
      <c r="L45" s="78"/>
      <c r="M45" s="78"/>
      <c r="N45" s="78"/>
      <c r="O45" s="78"/>
      <c r="P45" s="78"/>
      <c r="Q45" s="78"/>
      <c r="R45" s="78"/>
      <c r="S45" s="78"/>
      <c r="T45" s="78"/>
      <c r="U45" s="78"/>
      <c r="V45" s="78"/>
      <c r="W45" s="78"/>
      <c r="X45" s="78"/>
      <c r="Y45" s="78"/>
      <c r="Z45" s="78"/>
      <c r="AA45" s="78"/>
      <c r="AB45" s="78"/>
      <c r="AC45" s="78"/>
      <c r="AD45" s="78"/>
      <c r="AE45" s="78"/>
      <c r="AF45" s="78"/>
      <c r="AG45" s="78"/>
      <c r="AH45" s="78"/>
      <c r="AI45" s="78"/>
      <c r="AJ45" s="78"/>
      <c r="AK45" s="78"/>
      <c r="AL45" s="78"/>
      <c r="AM45" s="78"/>
      <c r="AN45" s="78"/>
      <c r="AO45" s="78"/>
      <c r="AP45" s="78"/>
      <c r="AQ45" s="78"/>
      <c r="AR45" s="78"/>
      <c r="AS45" s="78"/>
      <c r="AT45" s="78"/>
      <c r="AU45" s="78"/>
      <c r="AV45" s="78"/>
      <c r="AW45" s="78"/>
      <c r="AX45" s="78"/>
      <c r="AY45" s="78"/>
      <c r="AZ45" s="78"/>
      <c r="BA45" s="78"/>
      <c r="BB45" s="78"/>
      <c r="BC45" s="78"/>
      <c r="BD45" s="78"/>
      <c r="BE45" s="78"/>
      <c r="BF45" s="78"/>
      <c r="BG45" s="78"/>
      <c r="BH45" s="78"/>
      <c r="BI45" s="78"/>
      <c r="BJ45" s="78"/>
      <c r="BK45" s="78"/>
      <c r="BL45" s="78"/>
      <c r="BM45" s="78"/>
      <c r="BN45" s="78"/>
      <c r="BO45" s="78"/>
      <c r="BP45" s="78"/>
      <c r="BQ45" s="78"/>
      <c r="BR45" s="78"/>
      <c r="BS45" s="78"/>
      <c r="BT45" s="78">
        <v>60000</v>
      </c>
      <c r="BU45" s="78"/>
      <c r="BV45" s="78"/>
      <c r="BW45" s="78"/>
      <c r="BX45" s="78"/>
      <c r="BY45" s="78"/>
      <c r="BZ45" s="78"/>
      <c r="CA45" s="78"/>
      <c r="CB45" s="78"/>
      <c r="CC45" s="78"/>
      <c r="CD45" s="78"/>
      <c r="CE45" s="78"/>
      <c r="CF45" s="78"/>
      <c r="CG45" s="78"/>
      <c r="CH45" s="78"/>
      <c r="CI45" s="78"/>
      <c r="CJ45" s="78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</row>
    <row r="46" spans="1:101" ht="21" x14ac:dyDescent="0.25">
      <c r="A46" s="1">
        <v>42</v>
      </c>
      <c r="B46" s="79">
        <v>45491</v>
      </c>
      <c r="C46" s="75"/>
      <c r="D46" s="72">
        <v>115</v>
      </c>
      <c r="E46" s="75" t="s">
        <v>498</v>
      </c>
      <c r="F46" s="72" t="s">
        <v>358</v>
      </c>
      <c r="G46" s="93" t="str">
        <f t="shared" ca="1" si="0"/>
        <v>غيرمتزن</v>
      </c>
      <c r="H46" s="8">
        <f ca="1">SUMIF(J$4:$DF45,$J$4,J46:DF46)</f>
        <v>44804</v>
      </c>
      <c r="I46" s="8">
        <f t="shared" si="2"/>
        <v>40000</v>
      </c>
      <c r="J46" s="78"/>
      <c r="K46" s="78"/>
      <c r="L46" s="78"/>
      <c r="M46" s="78"/>
      <c r="N46" s="78"/>
      <c r="O46" s="78"/>
      <c r="P46" s="78"/>
      <c r="Q46" s="78"/>
      <c r="R46" s="78"/>
      <c r="S46" s="78"/>
      <c r="T46" s="78"/>
      <c r="U46" s="78">
        <v>40000</v>
      </c>
      <c r="V46" s="78"/>
      <c r="W46" s="78"/>
      <c r="X46" s="78"/>
      <c r="Y46" s="78"/>
      <c r="Z46" s="78"/>
      <c r="AA46" s="78"/>
      <c r="AB46" s="78"/>
      <c r="AC46" s="78"/>
      <c r="AD46" s="78"/>
      <c r="AE46" s="78"/>
      <c r="AF46" s="78"/>
      <c r="AG46" s="78"/>
      <c r="AH46" s="78"/>
      <c r="AI46" s="78"/>
      <c r="AJ46" s="78"/>
      <c r="AK46" s="78"/>
      <c r="AL46" s="78"/>
      <c r="AM46" s="78"/>
      <c r="AN46" s="78"/>
      <c r="AO46" s="78"/>
      <c r="AP46" s="78"/>
      <c r="AQ46" s="78"/>
      <c r="AR46" s="78"/>
      <c r="AS46" s="78"/>
      <c r="AT46" s="78"/>
      <c r="AU46" s="78"/>
      <c r="AV46" s="78"/>
      <c r="AW46" s="78"/>
      <c r="AX46" s="78"/>
      <c r="AY46" s="78"/>
      <c r="AZ46" s="78"/>
      <c r="BA46" s="78"/>
      <c r="BB46" s="78"/>
      <c r="BC46" s="78"/>
      <c r="BD46" s="78"/>
      <c r="BE46" s="78"/>
      <c r="BF46" s="78"/>
      <c r="BG46" s="78"/>
      <c r="BH46" s="78"/>
      <c r="BI46" s="78"/>
      <c r="BJ46" s="78"/>
      <c r="BK46" s="78"/>
      <c r="BL46" s="78"/>
      <c r="BM46" s="78"/>
      <c r="BN46" s="78"/>
      <c r="BO46" s="78"/>
      <c r="BP46" s="78"/>
      <c r="BQ46" s="78"/>
      <c r="BR46" s="78"/>
      <c r="BS46" s="78"/>
      <c r="BT46" s="78">
        <f>77.92*575</f>
        <v>44804</v>
      </c>
      <c r="BU46" s="78"/>
      <c r="BV46" s="78"/>
      <c r="BW46" s="78"/>
      <c r="BX46" s="78"/>
      <c r="BY46" s="78"/>
      <c r="BZ46" s="78"/>
      <c r="CA46" s="78"/>
      <c r="CB46" s="78"/>
      <c r="CC46" s="78"/>
      <c r="CD46" s="78"/>
      <c r="CE46" s="78"/>
      <c r="CF46" s="78"/>
      <c r="CG46" s="78"/>
      <c r="CH46" s="78"/>
      <c r="CI46" s="78"/>
      <c r="CJ46" s="78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</row>
    <row r="47" spans="1:101" ht="21" x14ac:dyDescent="0.25">
      <c r="A47" s="1">
        <v>43</v>
      </c>
      <c r="B47" s="79">
        <v>45491</v>
      </c>
      <c r="C47" s="75"/>
      <c r="D47" s="72">
        <v>116</v>
      </c>
      <c r="E47" s="75" t="s">
        <v>499</v>
      </c>
      <c r="F47" s="72" t="s">
        <v>365</v>
      </c>
      <c r="G47" s="93" t="str">
        <f t="shared" ca="1" si="0"/>
        <v>متزن</v>
      </c>
      <c r="H47" s="8">
        <f ca="1">SUMIF(J$4:$DF46,$J$4,J47:DF47)</f>
        <v>21320</v>
      </c>
      <c r="I47" s="8">
        <f t="shared" si="2"/>
        <v>21320</v>
      </c>
      <c r="J47" s="78"/>
      <c r="K47" s="78"/>
      <c r="L47" s="78"/>
      <c r="M47" s="78"/>
      <c r="N47" s="78"/>
      <c r="O47" s="78"/>
      <c r="P47" s="78"/>
      <c r="Q47" s="78"/>
      <c r="R47" s="78"/>
      <c r="S47" s="78"/>
      <c r="T47" s="78"/>
      <c r="U47" s="78">
        <v>21320</v>
      </c>
      <c r="V47" s="78"/>
      <c r="W47" s="78"/>
      <c r="X47" s="78"/>
      <c r="Y47" s="78"/>
      <c r="Z47" s="78"/>
      <c r="AA47" s="78"/>
      <c r="AB47" s="78"/>
      <c r="AC47" s="78"/>
      <c r="AD47" s="78"/>
      <c r="AE47" s="78"/>
      <c r="AF47" s="78"/>
      <c r="AG47" s="78"/>
      <c r="AH47" s="78"/>
      <c r="AI47" s="78"/>
      <c r="AJ47" s="78"/>
      <c r="AK47" s="78"/>
      <c r="AL47" s="78"/>
      <c r="AM47" s="78"/>
      <c r="AN47" s="78"/>
      <c r="AO47" s="78"/>
      <c r="AP47" s="78"/>
      <c r="AQ47" s="78"/>
      <c r="AR47" s="78"/>
      <c r="AS47" s="78"/>
      <c r="AT47" s="78"/>
      <c r="AU47" s="78"/>
      <c r="AV47" s="78"/>
      <c r="AW47" s="78"/>
      <c r="AX47" s="78"/>
      <c r="AY47" s="78"/>
      <c r="AZ47" s="78"/>
      <c r="BA47" s="78"/>
      <c r="BB47" s="78"/>
      <c r="BC47" s="78"/>
      <c r="BD47" s="78"/>
      <c r="BE47" s="78"/>
      <c r="BF47" s="78"/>
      <c r="BG47" s="78"/>
      <c r="BH47" s="78"/>
      <c r="BI47" s="78"/>
      <c r="BJ47" s="78"/>
      <c r="BK47" s="78"/>
      <c r="BL47" s="78"/>
      <c r="BM47" s="78"/>
      <c r="BN47" s="78"/>
      <c r="BO47" s="78"/>
      <c r="BP47" s="78"/>
      <c r="BQ47" s="78"/>
      <c r="BR47" s="78"/>
      <c r="BS47" s="78"/>
      <c r="BT47" s="78">
        <f>104*205</f>
        <v>21320</v>
      </c>
      <c r="BU47" s="78"/>
      <c r="BV47" s="78"/>
      <c r="BW47" s="78"/>
      <c r="BX47" s="78"/>
      <c r="BY47" s="78"/>
      <c r="BZ47" s="78"/>
      <c r="CA47" s="78"/>
      <c r="CB47" s="78"/>
      <c r="CC47" s="78"/>
      <c r="CD47" s="78"/>
      <c r="CE47" s="78"/>
      <c r="CF47" s="78"/>
      <c r="CG47" s="78"/>
      <c r="CH47" s="78"/>
      <c r="CI47" s="78"/>
      <c r="CJ47" s="78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</row>
    <row r="48" spans="1:101" ht="21" x14ac:dyDescent="0.25">
      <c r="A48" s="1">
        <v>44</v>
      </c>
      <c r="B48" s="79">
        <v>45491</v>
      </c>
      <c r="C48" s="75"/>
      <c r="D48" s="72">
        <v>116</v>
      </c>
      <c r="E48" s="75" t="s">
        <v>500</v>
      </c>
      <c r="F48" s="72" t="s">
        <v>365</v>
      </c>
      <c r="G48" s="93" t="str">
        <f t="shared" ca="1" si="0"/>
        <v>متزن</v>
      </c>
      <c r="H48" s="8">
        <f ca="1">SUMIF(J$4:$DF47,$J$4,J48:DF48)</f>
        <v>11900</v>
      </c>
      <c r="I48" s="8">
        <f t="shared" si="2"/>
        <v>11900</v>
      </c>
      <c r="J48" s="78"/>
      <c r="K48" s="78"/>
      <c r="L48" s="78"/>
      <c r="M48" s="78"/>
      <c r="N48" s="78"/>
      <c r="O48" s="78"/>
      <c r="P48" s="78"/>
      <c r="Q48" s="78"/>
      <c r="R48" s="78"/>
      <c r="S48" s="78"/>
      <c r="T48" s="78"/>
      <c r="U48" s="78">
        <v>11900</v>
      </c>
      <c r="V48" s="78"/>
      <c r="W48" s="78"/>
      <c r="X48" s="78"/>
      <c r="Y48" s="78"/>
      <c r="Z48" s="78"/>
      <c r="AA48" s="78"/>
      <c r="AB48" s="78"/>
      <c r="AC48" s="78"/>
      <c r="AD48" s="78"/>
      <c r="AE48" s="78"/>
      <c r="AF48" s="78"/>
      <c r="AG48" s="78"/>
      <c r="AH48" s="78"/>
      <c r="AI48" s="78"/>
      <c r="AJ48" s="78"/>
      <c r="AK48" s="78"/>
      <c r="AL48" s="78"/>
      <c r="AM48" s="78"/>
      <c r="AN48" s="78"/>
      <c r="AO48" s="78"/>
      <c r="AP48" s="78"/>
      <c r="AQ48" s="78"/>
      <c r="AR48" s="78"/>
      <c r="AS48" s="78"/>
      <c r="AT48" s="78"/>
      <c r="AU48" s="78"/>
      <c r="AV48" s="78"/>
      <c r="AW48" s="78"/>
      <c r="AX48" s="78"/>
      <c r="AY48" s="78"/>
      <c r="AZ48" s="78"/>
      <c r="BA48" s="78"/>
      <c r="BB48" s="78"/>
      <c r="BC48" s="78"/>
      <c r="BD48" s="78"/>
      <c r="BE48" s="78"/>
      <c r="BF48" s="78"/>
      <c r="BG48" s="78"/>
      <c r="BH48" s="78"/>
      <c r="BI48" s="78"/>
      <c r="BJ48" s="78"/>
      <c r="BK48" s="78"/>
      <c r="BL48" s="78"/>
      <c r="BM48" s="78"/>
      <c r="BN48" s="78"/>
      <c r="BO48" s="78"/>
      <c r="BP48" s="78"/>
      <c r="BQ48" s="78"/>
      <c r="BR48" s="78"/>
      <c r="BS48" s="78"/>
      <c r="BT48" s="78">
        <f>85*140</f>
        <v>11900</v>
      </c>
      <c r="BU48" s="78"/>
      <c r="BV48" s="78"/>
      <c r="BW48" s="78"/>
      <c r="BX48" s="78"/>
      <c r="BY48" s="78"/>
      <c r="BZ48" s="78"/>
      <c r="CA48" s="78"/>
      <c r="CB48" s="78"/>
      <c r="CC48" s="78"/>
      <c r="CD48" s="78"/>
      <c r="CE48" s="78"/>
      <c r="CF48" s="78"/>
      <c r="CG48" s="78"/>
      <c r="CH48" s="78"/>
      <c r="CI48" s="78"/>
      <c r="CJ48" s="78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</row>
    <row r="49" spans="1:101" ht="21" x14ac:dyDescent="0.25">
      <c r="A49" s="1">
        <v>45</v>
      </c>
      <c r="B49" s="79">
        <v>45491</v>
      </c>
      <c r="C49" s="75"/>
      <c r="D49" s="72">
        <v>117</v>
      </c>
      <c r="E49" s="75" t="s">
        <v>118</v>
      </c>
      <c r="F49" s="72" t="s">
        <v>121</v>
      </c>
      <c r="G49" s="93" t="str">
        <f t="shared" ca="1" si="0"/>
        <v>متزن</v>
      </c>
      <c r="H49" s="8">
        <f ca="1">SUMIF(J$4:$DF48,$J$4,J49:DF49)</f>
        <v>1000</v>
      </c>
      <c r="I49" s="8">
        <f t="shared" si="2"/>
        <v>1000</v>
      </c>
      <c r="J49" s="78"/>
      <c r="K49" s="78"/>
      <c r="L49" s="78"/>
      <c r="M49" s="78"/>
      <c r="N49" s="78"/>
      <c r="O49" s="78"/>
      <c r="P49" s="78"/>
      <c r="Q49" s="78"/>
      <c r="R49" s="78"/>
      <c r="S49" s="78"/>
      <c r="T49" s="78"/>
      <c r="U49" s="78">
        <v>1000</v>
      </c>
      <c r="V49" s="78"/>
      <c r="W49" s="78"/>
      <c r="X49" s="78"/>
      <c r="Y49" s="78"/>
      <c r="Z49" s="78"/>
      <c r="AA49" s="78"/>
      <c r="AB49" s="78"/>
      <c r="AC49" s="78"/>
      <c r="AD49" s="78"/>
      <c r="AE49" s="78"/>
      <c r="AF49" s="78"/>
      <c r="AG49" s="78"/>
      <c r="AH49" s="78"/>
      <c r="AI49" s="78"/>
      <c r="AJ49" s="78"/>
      <c r="AK49" s="78"/>
      <c r="AL49" s="78"/>
      <c r="AM49" s="78"/>
      <c r="AN49" s="78"/>
      <c r="AO49" s="78"/>
      <c r="AP49" s="78"/>
      <c r="AQ49" s="78"/>
      <c r="AR49" s="78"/>
      <c r="AS49" s="78"/>
      <c r="AT49" s="78"/>
      <c r="AU49" s="78"/>
      <c r="AV49" s="78"/>
      <c r="AW49" s="78"/>
      <c r="AX49" s="78"/>
      <c r="AY49" s="78"/>
      <c r="AZ49" s="78"/>
      <c r="BA49" s="78"/>
      <c r="BB49" s="78"/>
      <c r="BC49" s="78"/>
      <c r="BD49" s="78"/>
      <c r="BE49" s="78"/>
      <c r="BF49" s="78"/>
      <c r="BG49" s="78"/>
      <c r="BH49" s="78">
        <v>1000</v>
      </c>
      <c r="BI49" s="78"/>
      <c r="BJ49" s="78"/>
      <c r="BK49" s="78"/>
      <c r="BL49" s="78"/>
      <c r="BM49" s="78"/>
      <c r="BN49" s="78"/>
      <c r="BO49" s="78"/>
      <c r="BP49" s="78"/>
      <c r="BQ49" s="78"/>
      <c r="BR49" s="78"/>
      <c r="BS49" s="78"/>
      <c r="BT49" s="78"/>
      <c r="BU49" s="78"/>
      <c r="BV49" s="78"/>
      <c r="BW49" s="78"/>
      <c r="BX49" s="78"/>
      <c r="BY49" s="78"/>
      <c r="BZ49" s="78"/>
      <c r="CA49" s="78"/>
      <c r="CB49" s="78"/>
      <c r="CC49" s="78"/>
      <c r="CD49" s="78"/>
      <c r="CE49" s="78"/>
      <c r="CF49" s="78"/>
      <c r="CG49" s="78"/>
      <c r="CH49" s="78"/>
      <c r="CI49" s="78"/>
      <c r="CJ49" s="78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</row>
    <row r="50" spans="1:101" ht="21" x14ac:dyDescent="0.25">
      <c r="A50" s="1">
        <v>46</v>
      </c>
      <c r="B50" s="79">
        <v>45491</v>
      </c>
      <c r="C50" s="75"/>
      <c r="D50" s="72">
        <v>117</v>
      </c>
      <c r="E50" s="75" t="s">
        <v>170</v>
      </c>
      <c r="F50" s="72" t="s">
        <v>121</v>
      </c>
      <c r="G50" s="93" t="str">
        <f t="shared" ca="1" si="0"/>
        <v>متزن</v>
      </c>
      <c r="H50" s="8">
        <f ca="1">SUMIF(J$4:$DF49,$J$4,J50:DF50)</f>
        <v>215</v>
      </c>
      <c r="I50" s="8">
        <f t="shared" si="2"/>
        <v>215</v>
      </c>
      <c r="J50" s="78"/>
      <c r="K50" s="78"/>
      <c r="L50" s="78"/>
      <c r="M50" s="78"/>
      <c r="N50" s="78"/>
      <c r="O50" s="78"/>
      <c r="P50" s="78"/>
      <c r="Q50" s="78"/>
      <c r="R50" s="78"/>
      <c r="S50" s="78"/>
      <c r="T50" s="78"/>
      <c r="U50" s="78">
        <v>215</v>
      </c>
      <c r="V50" s="78"/>
      <c r="W50" s="78"/>
      <c r="X50" s="78"/>
      <c r="Y50" s="78"/>
      <c r="Z50" s="78"/>
      <c r="AA50" s="78"/>
      <c r="AB50" s="78"/>
      <c r="AC50" s="78"/>
      <c r="AD50" s="78"/>
      <c r="AE50" s="78"/>
      <c r="AF50" s="78"/>
      <c r="AG50" s="78"/>
      <c r="AH50" s="78"/>
      <c r="AI50" s="78"/>
      <c r="AJ50" s="78"/>
      <c r="AK50" s="78"/>
      <c r="AL50" s="78"/>
      <c r="AM50" s="78"/>
      <c r="AN50" s="78"/>
      <c r="AO50" s="78"/>
      <c r="AP50" s="78"/>
      <c r="AQ50" s="78"/>
      <c r="AR50" s="78"/>
      <c r="AS50" s="78"/>
      <c r="AT50" s="78"/>
      <c r="AU50" s="78"/>
      <c r="AV50" s="78"/>
      <c r="AW50" s="78"/>
      <c r="AX50" s="78"/>
      <c r="AY50" s="78"/>
      <c r="AZ50" s="78"/>
      <c r="BA50" s="78"/>
      <c r="BB50" s="78"/>
      <c r="BC50" s="78"/>
      <c r="BD50" s="78"/>
      <c r="BE50" s="78"/>
      <c r="BF50" s="78"/>
      <c r="BG50" s="78"/>
      <c r="BH50" s="78"/>
      <c r="BI50" s="78"/>
      <c r="BJ50" s="78"/>
      <c r="BK50" s="78"/>
      <c r="BL50" s="78"/>
      <c r="BM50" s="78"/>
      <c r="BN50" s="78"/>
      <c r="BO50" s="78"/>
      <c r="BP50" s="78"/>
      <c r="BQ50" s="78"/>
      <c r="BR50" s="78">
        <v>215</v>
      </c>
      <c r="BS50" s="78"/>
      <c r="BT50" s="78"/>
      <c r="BU50" s="78"/>
      <c r="BV50" s="78"/>
      <c r="BW50" s="78"/>
      <c r="BX50" s="78"/>
      <c r="BY50" s="78"/>
      <c r="BZ50" s="78"/>
      <c r="CA50" s="78"/>
      <c r="CB50" s="78"/>
      <c r="CC50" s="78"/>
      <c r="CD50" s="78"/>
      <c r="CE50" s="78"/>
      <c r="CF50" s="78"/>
      <c r="CG50" s="78"/>
      <c r="CH50" s="78"/>
      <c r="CI50" s="78"/>
      <c r="CJ50" s="78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</row>
    <row r="51" spans="1:101" ht="21" x14ac:dyDescent="0.25">
      <c r="A51" s="1">
        <v>47</v>
      </c>
      <c r="B51" s="79">
        <v>45491</v>
      </c>
      <c r="C51" s="75"/>
      <c r="D51" s="72">
        <v>117</v>
      </c>
      <c r="E51" s="75" t="s">
        <v>177</v>
      </c>
      <c r="F51" s="72" t="s">
        <v>121</v>
      </c>
      <c r="G51" s="93" t="str">
        <f t="shared" ca="1" si="0"/>
        <v>متزن</v>
      </c>
      <c r="H51" s="8">
        <f ca="1">SUMIF(J$4:$DF50,$J$4,J51:DF51)</f>
        <v>5250</v>
      </c>
      <c r="I51" s="8">
        <f t="shared" si="2"/>
        <v>5250</v>
      </c>
      <c r="J51" s="78"/>
      <c r="K51" s="78"/>
      <c r="L51" s="78"/>
      <c r="M51" s="78"/>
      <c r="N51" s="78"/>
      <c r="O51" s="78"/>
      <c r="P51" s="78"/>
      <c r="Q51" s="78"/>
      <c r="R51" s="78"/>
      <c r="S51" s="78"/>
      <c r="T51" s="78"/>
      <c r="U51" s="78">
        <v>5250</v>
      </c>
      <c r="V51" s="78"/>
      <c r="W51" s="78"/>
      <c r="X51" s="78"/>
      <c r="Y51" s="78"/>
      <c r="Z51" s="78"/>
      <c r="AA51" s="78"/>
      <c r="AB51" s="78"/>
      <c r="AC51" s="78"/>
      <c r="AD51" s="78"/>
      <c r="AE51" s="78"/>
      <c r="AF51" s="78"/>
      <c r="AG51" s="78"/>
      <c r="AH51" s="78"/>
      <c r="AI51" s="78"/>
      <c r="AJ51" s="78"/>
      <c r="AK51" s="78"/>
      <c r="AL51" s="78"/>
      <c r="AM51" s="78"/>
      <c r="AN51" s="78"/>
      <c r="AO51" s="78"/>
      <c r="AP51" s="78"/>
      <c r="AQ51" s="78"/>
      <c r="AR51" s="78"/>
      <c r="AS51" s="78"/>
      <c r="AT51" s="78"/>
      <c r="AU51" s="78"/>
      <c r="AV51" s="78"/>
      <c r="AW51" s="78"/>
      <c r="AX51" s="78"/>
      <c r="AY51" s="78"/>
      <c r="AZ51" s="78"/>
      <c r="BA51" s="78"/>
      <c r="BB51" s="78"/>
      <c r="BC51" s="78"/>
      <c r="BD51" s="78"/>
      <c r="BE51" s="78"/>
      <c r="BF51" s="78"/>
      <c r="BG51" s="78"/>
      <c r="BH51" s="78"/>
      <c r="BI51" s="78"/>
      <c r="BJ51" s="78"/>
      <c r="BK51" s="78"/>
      <c r="BL51" s="78"/>
      <c r="BM51" s="78"/>
      <c r="BN51" s="78"/>
      <c r="BO51" s="78"/>
      <c r="BP51" s="78"/>
      <c r="BQ51" s="78"/>
      <c r="BR51" s="78">
        <v>5250</v>
      </c>
      <c r="BS51" s="78"/>
      <c r="BT51" s="78"/>
      <c r="BU51" s="78"/>
      <c r="BV51" s="78"/>
      <c r="BW51" s="78"/>
      <c r="BX51" s="78"/>
      <c r="BY51" s="78"/>
      <c r="BZ51" s="78"/>
      <c r="CA51" s="78"/>
      <c r="CB51" s="78"/>
      <c r="CC51" s="78"/>
      <c r="CD51" s="78"/>
      <c r="CE51" s="78"/>
      <c r="CF51" s="78"/>
      <c r="CG51" s="78"/>
      <c r="CH51" s="78"/>
      <c r="CI51" s="78"/>
      <c r="CJ51" s="78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</row>
    <row r="52" spans="1:101" ht="21" x14ac:dyDescent="0.25">
      <c r="A52" s="1">
        <v>48</v>
      </c>
      <c r="B52" s="79">
        <v>45491</v>
      </c>
      <c r="C52" s="75"/>
      <c r="D52" s="72">
        <v>117</v>
      </c>
      <c r="E52" s="75" t="s">
        <v>501</v>
      </c>
      <c r="F52" s="72" t="s">
        <v>121</v>
      </c>
      <c r="G52" s="93" t="str">
        <f t="shared" ca="1" si="0"/>
        <v>متزن</v>
      </c>
      <c r="H52" s="8">
        <f ca="1">SUMIF(J$4:$DF51,$J$4,J52:DF52)</f>
        <v>2100</v>
      </c>
      <c r="I52" s="8">
        <f t="shared" si="2"/>
        <v>2100</v>
      </c>
      <c r="J52" s="78"/>
      <c r="K52" s="78"/>
      <c r="L52" s="78"/>
      <c r="M52" s="78"/>
      <c r="N52" s="78"/>
      <c r="O52" s="78"/>
      <c r="P52" s="78"/>
      <c r="Q52" s="78"/>
      <c r="R52" s="78"/>
      <c r="S52" s="78"/>
      <c r="T52" s="78"/>
      <c r="U52" s="78">
        <v>2100</v>
      </c>
      <c r="V52" s="78"/>
      <c r="W52" s="78"/>
      <c r="X52" s="78"/>
      <c r="Y52" s="78"/>
      <c r="Z52" s="78"/>
      <c r="AA52" s="78"/>
      <c r="AB52" s="78"/>
      <c r="AC52" s="78"/>
      <c r="AD52" s="78"/>
      <c r="AE52" s="78"/>
      <c r="AF52" s="78"/>
      <c r="AG52" s="78"/>
      <c r="AH52" s="78"/>
      <c r="AI52" s="78"/>
      <c r="AJ52" s="78"/>
      <c r="AK52" s="78"/>
      <c r="AL52" s="78"/>
      <c r="AM52" s="78"/>
      <c r="AN52" s="78"/>
      <c r="AO52" s="78"/>
      <c r="AP52" s="78"/>
      <c r="AQ52" s="78"/>
      <c r="AR52" s="78"/>
      <c r="AS52" s="78"/>
      <c r="AT52" s="78"/>
      <c r="AU52" s="78"/>
      <c r="AV52" s="78"/>
      <c r="AW52" s="78"/>
      <c r="AX52" s="78"/>
      <c r="AY52" s="78"/>
      <c r="AZ52" s="78"/>
      <c r="BA52" s="78"/>
      <c r="BB52" s="78"/>
      <c r="BC52" s="78"/>
      <c r="BD52" s="78"/>
      <c r="BE52" s="78"/>
      <c r="BF52" s="78"/>
      <c r="BG52" s="78"/>
      <c r="BH52" s="78"/>
      <c r="BI52" s="78"/>
      <c r="BJ52" s="78"/>
      <c r="BK52" s="78"/>
      <c r="BL52" s="78"/>
      <c r="BM52" s="78"/>
      <c r="BN52" s="78"/>
      <c r="BO52" s="78"/>
      <c r="BP52" s="78"/>
      <c r="BQ52" s="78"/>
      <c r="BR52" s="78">
        <v>2100</v>
      </c>
      <c r="BS52" s="78"/>
      <c r="BT52" s="78"/>
      <c r="BU52" s="78"/>
      <c r="BV52" s="78"/>
      <c r="BW52" s="78"/>
      <c r="BX52" s="78"/>
      <c r="BY52" s="78"/>
      <c r="BZ52" s="78"/>
      <c r="CA52" s="78"/>
      <c r="CB52" s="78"/>
      <c r="CC52" s="78"/>
      <c r="CD52" s="78"/>
      <c r="CE52" s="78"/>
      <c r="CF52" s="78"/>
      <c r="CG52" s="78"/>
      <c r="CH52" s="78"/>
      <c r="CI52" s="78"/>
      <c r="CJ52" s="78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</row>
    <row r="53" spans="1:101" ht="21" x14ac:dyDescent="0.25">
      <c r="A53" s="1">
        <v>49</v>
      </c>
      <c r="B53" s="79">
        <v>45491</v>
      </c>
      <c r="C53" s="75"/>
      <c r="D53" s="72">
        <v>117</v>
      </c>
      <c r="E53" s="75" t="s">
        <v>502</v>
      </c>
      <c r="F53" s="72" t="s">
        <v>121</v>
      </c>
      <c r="G53" s="93" t="str">
        <f t="shared" ca="1" si="0"/>
        <v>متزن</v>
      </c>
      <c r="H53" s="8">
        <f ca="1">SUMIF(J$4:$DF52,$J$4,J53:DF53)</f>
        <v>200</v>
      </c>
      <c r="I53" s="8">
        <f t="shared" si="2"/>
        <v>200</v>
      </c>
      <c r="J53" s="78"/>
      <c r="K53" s="78"/>
      <c r="L53" s="78"/>
      <c r="M53" s="78"/>
      <c r="N53" s="78"/>
      <c r="O53" s="78"/>
      <c r="P53" s="78"/>
      <c r="Q53" s="78"/>
      <c r="R53" s="78"/>
      <c r="S53" s="78"/>
      <c r="T53" s="78"/>
      <c r="U53" s="78">
        <v>200</v>
      </c>
      <c r="V53" s="78"/>
      <c r="W53" s="78"/>
      <c r="X53" s="78"/>
      <c r="Y53" s="78"/>
      <c r="Z53" s="78"/>
      <c r="AA53" s="78"/>
      <c r="AB53" s="78"/>
      <c r="AC53" s="78"/>
      <c r="AD53" s="78"/>
      <c r="AE53" s="78"/>
      <c r="AF53" s="78"/>
      <c r="AG53" s="78"/>
      <c r="AH53" s="78"/>
      <c r="AI53" s="78"/>
      <c r="AJ53" s="78"/>
      <c r="AK53" s="78"/>
      <c r="AL53" s="78"/>
      <c r="AM53" s="78"/>
      <c r="AN53" s="78"/>
      <c r="AO53" s="78"/>
      <c r="AP53" s="78"/>
      <c r="AQ53" s="78"/>
      <c r="AR53" s="78"/>
      <c r="AS53" s="78"/>
      <c r="AT53" s="78"/>
      <c r="AU53" s="78"/>
      <c r="AV53" s="78"/>
      <c r="AW53" s="78"/>
      <c r="AX53" s="78"/>
      <c r="AY53" s="78"/>
      <c r="AZ53" s="78"/>
      <c r="BA53" s="78"/>
      <c r="BB53" s="78"/>
      <c r="BC53" s="78"/>
      <c r="BD53" s="78"/>
      <c r="BE53" s="78"/>
      <c r="BF53" s="78"/>
      <c r="BG53" s="78"/>
      <c r="BH53" s="78"/>
      <c r="BI53" s="78"/>
      <c r="BJ53" s="78"/>
      <c r="BK53" s="78"/>
      <c r="BL53" s="78"/>
      <c r="BM53" s="78"/>
      <c r="BN53" s="78"/>
      <c r="BO53" s="78"/>
      <c r="BP53" s="78"/>
      <c r="BQ53" s="78"/>
      <c r="BR53" s="78">
        <v>200</v>
      </c>
      <c r="BS53" s="78"/>
      <c r="BT53" s="78"/>
      <c r="BU53" s="78"/>
      <c r="BV53" s="78"/>
      <c r="BW53" s="78"/>
      <c r="BX53" s="78"/>
      <c r="BY53" s="78"/>
      <c r="BZ53" s="78"/>
      <c r="CA53" s="78"/>
      <c r="CB53" s="78"/>
      <c r="CC53" s="78"/>
      <c r="CD53" s="78"/>
      <c r="CE53" s="78"/>
      <c r="CF53" s="78"/>
      <c r="CG53" s="78"/>
      <c r="CH53" s="78"/>
      <c r="CI53" s="78"/>
      <c r="CJ53" s="78"/>
      <c r="CK53" s="9"/>
      <c r="CL53" s="9"/>
      <c r="CM53" s="9"/>
      <c r="CN53" s="9"/>
      <c r="CO53" s="9"/>
      <c r="CP53" s="9"/>
      <c r="CQ53" s="9"/>
      <c r="CR53" s="9"/>
      <c r="CS53" s="9"/>
      <c r="CT53" s="9"/>
      <c r="CU53" s="9"/>
      <c r="CV53" s="9"/>
      <c r="CW53" s="9"/>
    </row>
    <row r="54" spans="1:101" ht="21" x14ac:dyDescent="0.25">
      <c r="A54" s="1">
        <v>50</v>
      </c>
      <c r="B54" s="79">
        <v>45491</v>
      </c>
      <c r="C54" s="75"/>
      <c r="D54" s="72">
        <v>117</v>
      </c>
      <c r="E54" s="75" t="s">
        <v>503</v>
      </c>
      <c r="F54" s="72" t="s">
        <v>121</v>
      </c>
      <c r="G54" s="93" t="str">
        <f t="shared" ca="1" si="0"/>
        <v>متزن</v>
      </c>
      <c r="H54" s="8">
        <f ca="1">SUMIF(J$4:$DF53,$J$4,J54:DF54)</f>
        <v>200</v>
      </c>
      <c r="I54" s="8">
        <f t="shared" si="2"/>
        <v>200</v>
      </c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>
        <v>200</v>
      </c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78"/>
      <c r="AH54" s="78"/>
      <c r="AI54" s="78"/>
      <c r="AJ54" s="78"/>
      <c r="AK54" s="78"/>
      <c r="AL54" s="78"/>
      <c r="AM54" s="78"/>
      <c r="AN54" s="78"/>
      <c r="AO54" s="78"/>
      <c r="AP54" s="78"/>
      <c r="AQ54" s="78"/>
      <c r="AR54" s="78"/>
      <c r="AS54" s="78"/>
      <c r="AT54" s="78"/>
      <c r="AU54" s="78"/>
      <c r="AV54" s="78"/>
      <c r="AW54" s="78"/>
      <c r="AX54" s="78"/>
      <c r="AY54" s="78"/>
      <c r="AZ54" s="78"/>
      <c r="BA54" s="78"/>
      <c r="BB54" s="78"/>
      <c r="BC54" s="78"/>
      <c r="BD54" s="78"/>
      <c r="BE54" s="78"/>
      <c r="BF54" s="78"/>
      <c r="BG54" s="78"/>
      <c r="BH54" s="78"/>
      <c r="BI54" s="78"/>
      <c r="BJ54" s="78"/>
      <c r="BK54" s="78"/>
      <c r="BL54" s="78"/>
      <c r="BM54" s="78"/>
      <c r="BN54" s="78"/>
      <c r="BO54" s="78"/>
      <c r="BP54" s="78"/>
      <c r="BQ54" s="78"/>
      <c r="BR54" s="78">
        <v>200</v>
      </c>
      <c r="BS54" s="78"/>
      <c r="BT54" s="78"/>
      <c r="BU54" s="78"/>
      <c r="BV54" s="78"/>
      <c r="BW54" s="78"/>
      <c r="BX54" s="78"/>
      <c r="BY54" s="78"/>
      <c r="BZ54" s="78"/>
      <c r="CA54" s="78"/>
      <c r="CB54" s="78"/>
      <c r="CC54" s="78"/>
      <c r="CD54" s="78"/>
      <c r="CE54" s="78"/>
      <c r="CF54" s="78"/>
      <c r="CG54" s="78"/>
      <c r="CH54" s="78"/>
      <c r="CI54" s="78"/>
      <c r="CJ54" s="78"/>
      <c r="CK54" s="9"/>
      <c r="CL54" s="9"/>
      <c r="CM54" s="9"/>
      <c r="CN54" s="9"/>
      <c r="CO54" s="9"/>
      <c r="CP54" s="9"/>
      <c r="CQ54" s="9"/>
      <c r="CR54" s="9"/>
      <c r="CS54" s="9"/>
      <c r="CT54" s="9"/>
      <c r="CU54" s="9"/>
      <c r="CV54" s="9"/>
      <c r="CW54" s="9"/>
    </row>
    <row r="55" spans="1:101" ht="21" x14ac:dyDescent="0.25">
      <c r="A55" s="1">
        <v>51</v>
      </c>
      <c r="B55" s="79">
        <v>45491</v>
      </c>
      <c r="C55" s="75"/>
      <c r="D55" s="72">
        <v>117</v>
      </c>
      <c r="E55" s="75" t="s">
        <v>170</v>
      </c>
      <c r="F55" s="72" t="s">
        <v>121</v>
      </c>
      <c r="G55" s="93" t="str">
        <f t="shared" ca="1" si="0"/>
        <v>متزن</v>
      </c>
      <c r="H55" s="8">
        <f ca="1">SUMIF(J$4:$DF54,$J$4,J55:DF55)</f>
        <v>100</v>
      </c>
      <c r="I55" s="8">
        <f t="shared" si="2"/>
        <v>100</v>
      </c>
      <c r="J55" s="78"/>
      <c r="K55" s="78"/>
      <c r="L55" s="78"/>
      <c r="M55" s="78"/>
      <c r="N55" s="78"/>
      <c r="O55" s="78"/>
      <c r="P55" s="78"/>
      <c r="Q55" s="78"/>
      <c r="R55" s="78"/>
      <c r="S55" s="78"/>
      <c r="T55" s="78"/>
      <c r="U55" s="78">
        <v>100</v>
      </c>
      <c r="V55" s="78"/>
      <c r="W55" s="78"/>
      <c r="X55" s="78"/>
      <c r="Y55" s="78"/>
      <c r="Z55" s="78"/>
      <c r="AA55" s="78"/>
      <c r="AB55" s="78"/>
      <c r="AC55" s="78"/>
      <c r="AD55" s="78"/>
      <c r="AE55" s="78"/>
      <c r="AF55" s="78"/>
      <c r="AG55" s="78"/>
      <c r="AH55" s="78"/>
      <c r="AI55" s="78"/>
      <c r="AJ55" s="78"/>
      <c r="AK55" s="78"/>
      <c r="AL55" s="78"/>
      <c r="AM55" s="78"/>
      <c r="AN55" s="78"/>
      <c r="AO55" s="78"/>
      <c r="AP55" s="78"/>
      <c r="AQ55" s="78"/>
      <c r="AR55" s="78"/>
      <c r="AS55" s="78"/>
      <c r="AT55" s="78"/>
      <c r="AU55" s="78"/>
      <c r="AV55" s="78"/>
      <c r="AW55" s="78"/>
      <c r="AX55" s="78"/>
      <c r="AY55" s="78"/>
      <c r="AZ55" s="78"/>
      <c r="BA55" s="78"/>
      <c r="BB55" s="78"/>
      <c r="BC55" s="78"/>
      <c r="BD55" s="78"/>
      <c r="BE55" s="78"/>
      <c r="BF55" s="78"/>
      <c r="BG55" s="78"/>
      <c r="BH55" s="78"/>
      <c r="BI55" s="78"/>
      <c r="BJ55" s="78"/>
      <c r="BK55" s="78"/>
      <c r="BL55" s="78"/>
      <c r="BM55" s="78"/>
      <c r="BN55" s="78"/>
      <c r="BO55" s="78"/>
      <c r="BP55" s="78"/>
      <c r="BQ55" s="78"/>
      <c r="BR55" s="78">
        <v>100</v>
      </c>
      <c r="BS55" s="78"/>
      <c r="BT55" s="78"/>
      <c r="BU55" s="78"/>
      <c r="BV55" s="78"/>
      <c r="BW55" s="78"/>
      <c r="BX55" s="78"/>
      <c r="BY55" s="78"/>
      <c r="BZ55" s="78"/>
      <c r="CA55" s="78"/>
      <c r="CB55" s="78"/>
      <c r="CC55" s="78"/>
      <c r="CD55" s="78"/>
      <c r="CE55" s="78"/>
      <c r="CF55" s="78"/>
      <c r="CG55" s="78"/>
      <c r="CH55" s="78"/>
      <c r="CI55" s="78"/>
      <c r="CJ55" s="78"/>
      <c r="CK55" s="9"/>
      <c r="CL55" s="9"/>
      <c r="CM55" s="9"/>
      <c r="CN55" s="9"/>
      <c r="CO55" s="9"/>
      <c r="CP55" s="9"/>
      <c r="CQ55" s="9"/>
      <c r="CR55" s="9"/>
      <c r="CS55" s="9"/>
      <c r="CT55" s="9"/>
      <c r="CU55" s="9"/>
      <c r="CV55" s="9"/>
      <c r="CW55" s="9"/>
    </row>
    <row r="56" spans="1:101" ht="21" x14ac:dyDescent="0.25">
      <c r="A56" s="1">
        <v>52</v>
      </c>
      <c r="B56" s="79">
        <v>45491</v>
      </c>
      <c r="C56" s="75"/>
      <c r="D56" s="72">
        <v>117</v>
      </c>
      <c r="E56" s="75" t="s">
        <v>423</v>
      </c>
      <c r="F56" s="72" t="s">
        <v>121</v>
      </c>
      <c r="G56" s="93" t="str">
        <f t="shared" ca="1" si="0"/>
        <v>متزن</v>
      </c>
      <c r="H56" s="8">
        <f ca="1">SUMIF(J$4:$DF55,$J$4,J56:DF56)</f>
        <v>100</v>
      </c>
      <c r="I56" s="8">
        <f t="shared" si="2"/>
        <v>100</v>
      </c>
      <c r="J56" s="78"/>
      <c r="K56" s="78"/>
      <c r="L56" s="78"/>
      <c r="M56" s="78"/>
      <c r="N56" s="78"/>
      <c r="O56" s="78"/>
      <c r="P56" s="78"/>
      <c r="Q56" s="78"/>
      <c r="R56" s="78"/>
      <c r="S56" s="78"/>
      <c r="T56" s="78"/>
      <c r="U56" s="78">
        <v>100</v>
      </c>
      <c r="V56" s="78"/>
      <c r="W56" s="78"/>
      <c r="X56" s="78"/>
      <c r="Y56" s="78"/>
      <c r="Z56" s="78"/>
      <c r="AA56" s="78"/>
      <c r="AB56" s="78"/>
      <c r="AC56" s="78"/>
      <c r="AD56" s="78"/>
      <c r="AE56" s="78"/>
      <c r="AF56" s="78"/>
      <c r="AG56" s="78"/>
      <c r="AH56" s="78"/>
      <c r="AI56" s="78"/>
      <c r="AJ56" s="78"/>
      <c r="AK56" s="78"/>
      <c r="AL56" s="78"/>
      <c r="AM56" s="78"/>
      <c r="AN56" s="78"/>
      <c r="AO56" s="78"/>
      <c r="AP56" s="78"/>
      <c r="AQ56" s="78"/>
      <c r="AR56" s="78"/>
      <c r="AS56" s="78"/>
      <c r="AT56" s="78"/>
      <c r="AU56" s="78"/>
      <c r="AV56" s="78"/>
      <c r="AW56" s="78"/>
      <c r="AX56" s="78"/>
      <c r="AY56" s="78"/>
      <c r="AZ56" s="78"/>
      <c r="BA56" s="78"/>
      <c r="BB56" s="78"/>
      <c r="BC56" s="78"/>
      <c r="BD56" s="78"/>
      <c r="BE56" s="78"/>
      <c r="BF56" s="78"/>
      <c r="BG56" s="78"/>
      <c r="BH56" s="78"/>
      <c r="BI56" s="78"/>
      <c r="BJ56" s="78"/>
      <c r="BK56" s="78"/>
      <c r="BL56" s="78"/>
      <c r="BM56" s="78"/>
      <c r="BN56" s="78"/>
      <c r="BO56" s="78"/>
      <c r="BP56" s="78"/>
      <c r="BQ56" s="78"/>
      <c r="BR56" s="78">
        <v>100</v>
      </c>
      <c r="BS56" s="78"/>
      <c r="BT56" s="78"/>
      <c r="BU56" s="78"/>
      <c r="BV56" s="78"/>
      <c r="BW56" s="78"/>
      <c r="BX56" s="78"/>
      <c r="BY56" s="78"/>
      <c r="BZ56" s="78"/>
      <c r="CA56" s="78"/>
      <c r="CB56" s="78"/>
      <c r="CC56" s="78"/>
      <c r="CD56" s="78"/>
      <c r="CE56" s="78"/>
      <c r="CF56" s="78"/>
      <c r="CG56" s="78"/>
      <c r="CH56" s="78"/>
      <c r="CI56" s="78"/>
      <c r="CJ56" s="78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</row>
    <row r="57" spans="1:101" ht="21" x14ac:dyDescent="0.25">
      <c r="A57" s="1">
        <v>53</v>
      </c>
      <c r="B57" s="79">
        <v>45491</v>
      </c>
      <c r="C57" s="75"/>
      <c r="D57" s="72">
        <v>117</v>
      </c>
      <c r="E57" s="75" t="s">
        <v>176</v>
      </c>
      <c r="F57" s="72" t="s">
        <v>121</v>
      </c>
      <c r="G57" s="93" t="str">
        <f t="shared" ca="1" si="0"/>
        <v>متزن</v>
      </c>
      <c r="H57" s="8">
        <f ca="1">SUMIF(J$4:$DF56,$J$4,J57:DF57)</f>
        <v>150</v>
      </c>
      <c r="I57" s="8">
        <f t="shared" si="2"/>
        <v>150</v>
      </c>
      <c r="J57" s="78"/>
      <c r="K57" s="78"/>
      <c r="L57" s="78"/>
      <c r="M57" s="78"/>
      <c r="N57" s="78"/>
      <c r="O57" s="78"/>
      <c r="P57" s="78"/>
      <c r="Q57" s="78"/>
      <c r="R57" s="78"/>
      <c r="S57" s="78"/>
      <c r="T57" s="78"/>
      <c r="U57" s="78">
        <v>150</v>
      </c>
      <c r="V57" s="78"/>
      <c r="W57" s="78"/>
      <c r="X57" s="78"/>
      <c r="Y57" s="78"/>
      <c r="Z57" s="78"/>
      <c r="AA57" s="78"/>
      <c r="AB57" s="78"/>
      <c r="AC57" s="78"/>
      <c r="AD57" s="78"/>
      <c r="AE57" s="78"/>
      <c r="AF57" s="78"/>
      <c r="AG57" s="78"/>
      <c r="AH57" s="78"/>
      <c r="AI57" s="78"/>
      <c r="AJ57" s="78"/>
      <c r="AK57" s="78"/>
      <c r="AL57" s="78"/>
      <c r="AM57" s="78"/>
      <c r="AN57" s="78"/>
      <c r="AO57" s="78"/>
      <c r="AP57" s="78"/>
      <c r="AQ57" s="78"/>
      <c r="AR57" s="78"/>
      <c r="AS57" s="78"/>
      <c r="AT57" s="78"/>
      <c r="AU57" s="78"/>
      <c r="AV57" s="78"/>
      <c r="AW57" s="78"/>
      <c r="AX57" s="78"/>
      <c r="AY57" s="78"/>
      <c r="AZ57" s="78"/>
      <c r="BA57" s="78"/>
      <c r="BB57" s="78"/>
      <c r="BC57" s="78"/>
      <c r="BD57" s="78"/>
      <c r="BE57" s="78"/>
      <c r="BF57" s="78"/>
      <c r="BG57" s="78"/>
      <c r="BH57" s="78"/>
      <c r="BI57" s="78"/>
      <c r="BJ57" s="78"/>
      <c r="BK57" s="78"/>
      <c r="BL57" s="78"/>
      <c r="BM57" s="78"/>
      <c r="BN57" s="78"/>
      <c r="BO57" s="78"/>
      <c r="BP57" s="78"/>
      <c r="BQ57" s="78"/>
      <c r="BR57" s="78">
        <v>150</v>
      </c>
      <c r="BS57" s="78"/>
      <c r="BT57" s="78"/>
      <c r="BU57" s="78"/>
      <c r="BV57" s="78"/>
      <c r="BW57" s="78"/>
      <c r="BX57" s="78"/>
      <c r="BY57" s="78"/>
      <c r="BZ57" s="78"/>
      <c r="CA57" s="78"/>
      <c r="CB57" s="78"/>
      <c r="CC57" s="78"/>
      <c r="CD57" s="78"/>
      <c r="CE57" s="78"/>
      <c r="CF57" s="78"/>
      <c r="CG57" s="78"/>
      <c r="CH57" s="78"/>
      <c r="CI57" s="78"/>
      <c r="CJ57" s="78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</row>
    <row r="58" spans="1:101" ht="21" x14ac:dyDescent="0.25">
      <c r="A58" s="1">
        <v>54</v>
      </c>
      <c r="B58" s="79">
        <v>45491</v>
      </c>
      <c r="C58" s="75"/>
      <c r="D58" s="72">
        <v>117</v>
      </c>
      <c r="E58" s="75" t="s">
        <v>204</v>
      </c>
      <c r="F58" s="72" t="s">
        <v>121</v>
      </c>
      <c r="G58" s="93" t="str">
        <f t="shared" ca="1" si="0"/>
        <v>متزن</v>
      </c>
      <c r="H58" s="8">
        <f ca="1">SUMIF(J$4:$DF57,$J$4,J58:DF58)</f>
        <v>750</v>
      </c>
      <c r="I58" s="8">
        <f t="shared" si="2"/>
        <v>750</v>
      </c>
      <c r="J58" s="78"/>
      <c r="K58" s="78"/>
      <c r="L58" s="78"/>
      <c r="M58" s="78"/>
      <c r="N58" s="78"/>
      <c r="O58" s="78"/>
      <c r="P58" s="78"/>
      <c r="Q58" s="78"/>
      <c r="R58" s="78"/>
      <c r="S58" s="78"/>
      <c r="T58" s="78"/>
      <c r="U58" s="78">
        <v>750</v>
      </c>
      <c r="V58" s="78"/>
      <c r="W58" s="78"/>
      <c r="X58" s="78"/>
      <c r="Y58" s="78"/>
      <c r="Z58" s="78"/>
      <c r="AA58" s="78"/>
      <c r="AB58" s="78"/>
      <c r="AC58" s="78"/>
      <c r="AD58" s="78"/>
      <c r="AE58" s="78"/>
      <c r="AF58" s="78"/>
      <c r="AG58" s="78"/>
      <c r="AH58" s="78"/>
      <c r="AI58" s="78"/>
      <c r="AJ58" s="78"/>
      <c r="AK58" s="78"/>
      <c r="AL58" s="78"/>
      <c r="AM58" s="78"/>
      <c r="AN58" s="78"/>
      <c r="AO58" s="78"/>
      <c r="AP58" s="78"/>
      <c r="AQ58" s="78"/>
      <c r="AR58" s="78"/>
      <c r="AS58" s="78"/>
      <c r="AT58" s="78"/>
      <c r="AU58" s="78"/>
      <c r="AV58" s="78"/>
      <c r="AW58" s="78"/>
      <c r="AX58" s="78"/>
      <c r="AY58" s="78"/>
      <c r="AZ58" s="78"/>
      <c r="BA58" s="78"/>
      <c r="BB58" s="78"/>
      <c r="BC58" s="78"/>
      <c r="BD58" s="78"/>
      <c r="BE58" s="78"/>
      <c r="BF58" s="78"/>
      <c r="BG58" s="78"/>
      <c r="BH58" s="78"/>
      <c r="BI58" s="78"/>
      <c r="BJ58" s="78"/>
      <c r="BK58" s="78"/>
      <c r="BL58" s="78"/>
      <c r="BM58" s="78"/>
      <c r="BN58" s="78"/>
      <c r="BO58" s="78"/>
      <c r="BP58" s="78"/>
      <c r="BQ58" s="78"/>
      <c r="BR58" s="78">
        <v>750</v>
      </c>
      <c r="BS58" s="78"/>
      <c r="BT58" s="78"/>
      <c r="BU58" s="78"/>
      <c r="BV58" s="78"/>
      <c r="BW58" s="78"/>
      <c r="BX58" s="78"/>
      <c r="BY58" s="78"/>
      <c r="BZ58" s="78"/>
      <c r="CA58" s="78"/>
      <c r="CB58" s="78"/>
      <c r="CC58" s="78"/>
      <c r="CD58" s="78"/>
      <c r="CE58" s="78"/>
      <c r="CF58" s="78"/>
      <c r="CG58" s="78"/>
      <c r="CH58" s="78"/>
      <c r="CI58" s="78"/>
      <c r="CJ58" s="78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</row>
    <row r="59" spans="1:101" ht="21" x14ac:dyDescent="0.25">
      <c r="A59" s="1">
        <v>55</v>
      </c>
      <c r="B59" s="79">
        <v>45491</v>
      </c>
      <c r="C59" s="75"/>
      <c r="D59" s="72">
        <v>117</v>
      </c>
      <c r="E59" s="75" t="s">
        <v>345</v>
      </c>
      <c r="F59" s="72" t="s">
        <v>121</v>
      </c>
      <c r="G59" s="93" t="str">
        <f t="shared" ca="1" si="0"/>
        <v>متزن</v>
      </c>
      <c r="H59" s="8">
        <f ca="1">SUMIF(J$4:$DF58,$J$4,J59:DF59)</f>
        <v>6750</v>
      </c>
      <c r="I59" s="8">
        <f t="shared" si="2"/>
        <v>6750</v>
      </c>
      <c r="J59" s="78"/>
      <c r="K59" s="78"/>
      <c r="L59" s="78"/>
      <c r="M59" s="78"/>
      <c r="N59" s="78"/>
      <c r="O59" s="78"/>
      <c r="P59" s="78"/>
      <c r="Q59" s="78"/>
      <c r="R59" s="78"/>
      <c r="S59" s="78"/>
      <c r="T59" s="78"/>
      <c r="U59" s="78">
        <v>6750</v>
      </c>
      <c r="V59" s="78"/>
      <c r="W59" s="78"/>
      <c r="X59" s="78"/>
      <c r="Y59" s="78"/>
      <c r="Z59" s="78"/>
      <c r="AA59" s="78"/>
      <c r="AB59" s="78"/>
      <c r="AC59" s="78"/>
      <c r="AD59" s="78"/>
      <c r="AE59" s="78"/>
      <c r="AF59" s="78"/>
      <c r="AG59" s="78"/>
      <c r="AH59" s="78"/>
      <c r="AI59" s="78"/>
      <c r="AJ59" s="78"/>
      <c r="AK59" s="78"/>
      <c r="AL59" s="78"/>
      <c r="AM59" s="78"/>
      <c r="AN59" s="78"/>
      <c r="AO59" s="78"/>
      <c r="AP59" s="78"/>
      <c r="AQ59" s="78"/>
      <c r="AR59" s="78"/>
      <c r="AS59" s="78"/>
      <c r="AT59" s="78"/>
      <c r="AU59" s="78"/>
      <c r="AV59" s="78"/>
      <c r="AW59" s="78"/>
      <c r="AX59" s="78"/>
      <c r="AY59" s="78"/>
      <c r="AZ59" s="78"/>
      <c r="BA59" s="78"/>
      <c r="BB59" s="78"/>
      <c r="BC59" s="78"/>
      <c r="BD59" s="78"/>
      <c r="BE59" s="78"/>
      <c r="BF59" s="78"/>
      <c r="BG59" s="78"/>
      <c r="BH59" s="78"/>
      <c r="BI59" s="78"/>
      <c r="BJ59" s="78"/>
      <c r="BK59" s="78"/>
      <c r="BL59" s="78"/>
      <c r="BM59" s="78"/>
      <c r="BN59" s="78"/>
      <c r="BO59" s="78"/>
      <c r="BP59" s="78"/>
      <c r="BQ59" s="78"/>
      <c r="BR59" s="78">
        <v>6750</v>
      </c>
      <c r="BS59" s="78"/>
      <c r="BT59" s="78"/>
      <c r="BU59" s="78"/>
      <c r="BV59" s="78"/>
      <c r="BW59" s="78"/>
      <c r="BX59" s="78"/>
      <c r="BY59" s="78"/>
      <c r="BZ59" s="78"/>
      <c r="CA59" s="78"/>
      <c r="CB59" s="78"/>
      <c r="CC59" s="78"/>
      <c r="CD59" s="78"/>
      <c r="CE59" s="78"/>
      <c r="CF59" s="78"/>
      <c r="CG59" s="78"/>
      <c r="CH59" s="78"/>
      <c r="CI59" s="78"/>
      <c r="CJ59" s="78"/>
      <c r="CK59" s="9"/>
      <c r="CL59" s="9"/>
      <c r="CM59" s="9"/>
      <c r="CN59" s="9"/>
      <c r="CO59" s="9"/>
      <c r="CP59" s="9"/>
      <c r="CQ59" s="9"/>
      <c r="CR59" s="9"/>
      <c r="CS59" s="9"/>
      <c r="CT59" s="9"/>
      <c r="CU59" s="9"/>
      <c r="CV59" s="9"/>
      <c r="CW59" s="9"/>
    </row>
    <row r="60" spans="1:101" ht="21" x14ac:dyDescent="0.25">
      <c r="A60" s="1">
        <v>56</v>
      </c>
      <c r="B60" s="79">
        <v>45491</v>
      </c>
      <c r="C60" s="75"/>
      <c r="D60" s="72">
        <v>117</v>
      </c>
      <c r="E60" s="75" t="s">
        <v>504</v>
      </c>
      <c r="F60" s="72" t="s">
        <v>121</v>
      </c>
      <c r="G60" s="93" t="str">
        <f t="shared" ca="1" si="0"/>
        <v>متزن</v>
      </c>
      <c r="H60" s="8">
        <f ca="1">SUMIF(J$4:$DF59,$J$4,J60:DF60)</f>
        <v>200</v>
      </c>
      <c r="I60" s="8">
        <f t="shared" si="2"/>
        <v>200</v>
      </c>
      <c r="J60" s="78"/>
      <c r="K60" s="78"/>
      <c r="L60" s="78"/>
      <c r="M60" s="78"/>
      <c r="N60" s="78"/>
      <c r="O60" s="78"/>
      <c r="P60" s="78"/>
      <c r="Q60" s="78"/>
      <c r="R60" s="78"/>
      <c r="S60" s="78"/>
      <c r="T60" s="78"/>
      <c r="U60" s="78">
        <v>200</v>
      </c>
      <c r="V60" s="78"/>
      <c r="W60" s="78"/>
      <c r="X60" s="78"/>
      <c r="Y60" s="78"/>
      <c r="Z60" s="78"/>
      <c r="AA60" s="78"/>
      <c r="AB60" s="78"/>
      <c r="AC60" s="78"/>
      <c r="AD60" s="78"/>
      <c r="AE60" s="78"/>
      <c r="AF60" s="78"/>
      <c r="AG60" s="78"/>
      <c r="AH60" s="78"/>
      <c r="AI60" s="78"/>
      <c r="AJ60" s="78"/>
      <c r="AK60" s="78"/>
      <c r="AL60" s="78"/>
      <c r="AM60" s="78"/>
      <c r="AN60" s="78"/>
      <c r="AO60" s="78"/>
      <c r="AP60" s="78"/>
      <c r="AQ60" s="78"/>
      <c r="AR60" s="78"/>
      <c r="AS60" s="78"/>
      <c r="AT60" s="78"/>
      <c r="AU60" s="78"/>
      <c r="AV60" s="78"/>
      <c r="AW60" s="78"/>
      <c r="AX60" s="78"/>
      <c r="AY60" s="78"/>
      <c r="AZ60" s="78"/>
      <c r="BA60" s="78"/>
      <c r="BB60" s="78"/>
      <c r="BC60" s="78"/>
      <c r="BD60" s="78"/>
      <c r="BE60" s="78"/>
      <c r="BF60" s="78"/>
      <c r="BG60" s="78"/>
      <c r="BH60" s="78"/>
      <c r="BI60" s="78"/>
      <c r="BJ60" s="78"/>
      <c r="BK60" s="78"/>
      <c r="BL60" s="78"/>
      <c r="BM60" s="78"/>
      <c r="BN60" s="78"/>
      <c r="BO60" s="78"/>
      <c r="BP60" s="78"/>
      <c r="BQ60" s="78"/>
      <c r="BR60" s="78">
        <v>200</v>
      </c>
      <c r="BS60" s="78"/>
      <c r="BT60" s="78"/>
      <c r="BU60" s="78"/>
      <c r="BV60" s="78"/>
      <c r="BW60" s="78"/>
      <c r="BX60" s="78"/>
      <c r="BY60" s="78"/>
      <c r="BZ60" s="78"/>
      <c r="CA60" s="78"/>
      <c r="CB60" s="78"/>
      <c r="CC60" s="78"/>
      <c r="CD60" s="78"/>
      <c r="CE60" s="78"/>
      <c r="CF60" s="78"/>
      <c r="CG60" s="78"/>
      <c r="CH60" s="78"/>
      <c r="CI60" s="78"/>
      <c r="CJ60" s="78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</row>
    <row r="61" spans="1:101" ht="21" x14ac:dyDescent="0.25">
      <c r="A61" s="1">
        <v>57</v>
      </c>
      <c r="B61" s="79">
        <v>45491</v>
      </c>
      <c r="C61" s="75"/>
      <c r="D61" s="72">
        <v>117</v>
      </c>
      <c r="E61" s="75" t="s">
        <v>505</v>
      </c>
      <c r="F61" s="72" t="s">
        <v>121</v>
      </c>
      <c r="G61" s="93" t="str">
        <f t="shared" ca="1" si="0"/>
        <v>متزن</v>
      </c>
      <c r="H61" s="8">
        <f ca="1">SUMIF(J$4:$DF60,$J$4,J61:DF61)</f>
        <v>885</v>
      </c>
      <c r="I61" s="8">
        <f t="shared" si="2"/>
        <v>885</v>
      </c>
      <c r="J61" s="78"/>
      <c r="K61" s="78"/>
      <c r="L61" s="78"/>
      <c r="M61" s="78"/>
      <c r="N61" s="78"/>
      <c r="O61" s="78"/>
      <c r="P61" s="78"/>
      <c r="Q61" s="78"/>
      <c r="R61" s="78"/>
      <c r="S61" s="78"/>
      <c r="T61" s="78"/>
      <c r="U61" s="78">
        <v>885</v>
      </c>
      <c r="V61" s="78"/>
      <c r="W61" s="78"/>
      <c r="X61" s="78"/>
      <c r="Y61" s="78"/>
      <c r="Z61" s="78"/>
      <c r="AA61" s="78"/>
      <c r="AB61" s="78"/>
      <c r="AC61" s="78"/>
      <c r="AD61" s="78"/>
      <c r="AE61" s="78"/>
      <c r="AF61" s="78"/>
      <c r="AG61" s="78"/>
      <c r="AH61" s="78"/>
      <c r="AI61" s="78"/>
      <c r="AJ61" s="78"/>
      <c r="AK61" s="78"/>
      <c r="AL61" s="78"/>
      <c r="AM61" s="78"/>
      <c r="AN61" s="78"/>
      <c r="AO61" s="78"/>
      <c r="AP61" s="78"/>
      <c r="AQ61" s="78"/>
      <c r="AR61" s="78"/>
      <c r="AS61" s="78"/>
      <c r="AT61" s="78"/>
      <c r="AU61" s="78"/>
      <c r="AV61" s="78"/>
      <c r="AW61" s="78"/>
      <c r="AX61" s="78"/>
      <c r="AY61" s="78"/>
      <c r="AZ61" s="78"/>
      <c r="BA61" s="78"/>
      <c r="BB61" s="78"/>
      <c r="BC61" s="78"/>
      <c r="BD61" s="78"/>
      <c r="BE61" s="78"/>
      <c r="BF61" s="78"/>
      <c r="BG61" s="78"/>
      <c r="BH61" s="78"/>
      <c r="BI61" s="78"/>
      <c r="BJ61" s="78"/>
      <c r="BK61" s="78"/>
      <c r="BL61" s="78"/>
      <c r="BM61" s="78"/>
      <c r="BN61" s="78"/>
      <c r="BO61" s="78"/>
      <c r="BP61" s="78"/>
      <c r="BQ61" s="78"/>
      <c r="BR61" s="78">
        <v>885</v>
      </c>
      <c r="BS61" s="78"/>
      <c r="BT61" s="78"/>
      <c r="BU61" s="78"/>
      <c r="BV61" s="78"/>
      <c r="BW61" s="78"/>
      <c r="BX61" s="78"/>
      <c r="BY61" s="78"/>
      <c r="BZ61" s="78"/>
      <c r="CA61" s="78"/>
      <c r="CB61" s="78"/>
      <c r="CC61" s="78"/>
      <c r="CD61" s="78"/>
      <c r="CE61" s="78"/>
      <c r="CF61" s="78"/>
      <c r="CG61" s="78"/>
      <c r="CH61" s="78"/>
      <c r="CI61" s="78"/>
      <c r="CJ61" s="78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</row>
    <row r="62" spans="1:101" ht="21" x14ac:dyDescent="0.25">
      <c r="A62" s="1">
        <v>58</v>
      </c>
      <c r="B62" s="79">
        <v>45491</v>
      </c>
      <c r="C62" s="75"/>
      <c r="D62" s="72">
        <v>117</v>
      </c>
      <c r="E62" s="75" t="s">
        <v>322</v>
      </c>
      <c r="F62" s="72" t="s">
        <v>121</v>
      </c>
      <c r="G62" s="93" t="str">
        <f t="shared" ca="1" si="0"/>
        <v>متزن</v>
      </c>
      <c r="H62" s="8">
        <f ca="1">SUMIF(J$4:$DF61,$J$4,J62:DF62)</f>
        <v>900</v>
      </c>
      <c r="I62" s="8">
        <f t="shared" si="2"/>
        <v>900</v>
      </c>
      <c r="J62" s="78"/>
      <c r="K62" s="78"/>
      <c r="L62" s="78"/>
      <c r="M62" s="78"/>
      <c r="N62" s="78"/>
      <c r="O62" s="78"/>
      <c r="P62" s="78"/>
      <c r="Q62" s="78"/>
      <c r="R62" s="78"/>
      <c r="S62" s="78"/>
      <c r="T62" s="78"/>
      <c r="U62" s="78">
        <v>900</v>
      </c>
      <c r="V62" s="78"/>
      <c r="W62" s="78"/>
      <c r="X62" s="78"/>
      <c r="Y62" s="78"/>
      <c r="Z62" s="78"/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  <c r="AM62" s="78"/>
      <c r="AN62" s="78"/>
      <c r="AO62" s="78"/>
      <c r="AP62" s="78"/>
      <c r="AQ62" s="78"/>
      <c r="AR62" s="78"/>
      <c r="AS62" s="78"/>
      <c r="AT62" s="78"/>
      <c r="AU62" s="78"/>
      <c r="AV62" s="78"/>
      <c r="AW62" s="78"/>
      <c r="AX62" s="78"/>
      <c r="AY62" s="78"/>
      <c r="AZ62" s="78"/>
      <c r="BA62" s="78"/>
      <c r="BB62" s="78"/>
      <c r="BC62" s="78"/>
      <c r="BD62" s="78"/>
      <c r="BE62" s="78"/>
      <c r="BF62" s="78"/>
      <c r="BG62" s="78"/>
      <c r="BH62" s="78"/>
      <c r="BI62" s="78"/>
      <c r="BJ62" s="78"/>
      <c r="BK62" s="78"/>
      <c r="BL62" s="78"/>
      <c r="BM62" s="78"/>
      <c r="BN62" s="78"/>
      <c r="BO62" s="78"/>
      <c r="BP62" s="78"/>
      <c r="BQ62" s="78"/>
      <c r="BR62" s="78">
        <v>900</v>
      </c>
      <c r="BS62" s="78"/>
      <c r="BT62" s="78"/>
      <c r="BU62" s="78"/>
      <c r="BV62" s="78"/>
      <c r="BW62" s="78"/>
      <c r="BX62" s="78"/>
      <c r="BY62" s="78"/>
      <c r="BZ62" s="78"/>
      <c r="CA62" s="78"/>
      <c r="CB62" s="78"/>
      <c r="CC62" s="78"/>
      <c r="CD62" s="78"/>
      <c r="CE62" s="78"/>
      <c r="CF62" s="78"/>
      <c r="CG62" s="78"/>
      <c r="CH62" s="78"/>
      <c r="CI62" s="78"/>
      <c r="CJ62" s="78"/>
      <c r="CK62" s="9"/>
      <c r="CL62" s="9"/>
      <c r="CM62" s="9"/>
      <c r="CN62" s="9"/>
      <c r="CO62" s="9"/>
      <c r="CP62" s="9"/>
      <c r="CQ62" s="9"/>
      <c r="CR62" s="9"/>
      <c r="CS62" s="9"/>
      <c r="CT62" s="9"/>
      <c r="CU62" s="9"/>
      <c r="CV62" s="9"/>
      <c r="CW62" s="9"/>
    </row>
    <row r="63" spans="1:101" ht="21" x14ac:dyDescent="0.25">
      <c r="A63" s="1">
        <v>59</v>
      </c>
      <c r="B63" s="79">
        <v>45491</v>
      </c>
      <c r="C63" s="75"/>
      <c r="D63" s="72">
        <v>118</v>
      </c>
      <c r="E63" s="99" t="s">
        <v>507</v>
      </c>
      <c r="F63" s="72" t="s">
        <v>506</v>
      </c>
      <c r="G63" s="93" t="str">
        <f t="shared" ca="1" si="0"/>
        <v>متزن</v>
      </c>
      <c r="H63" s="8">
        <f ca="1">SUMIF(J$4:$DF62,$J$4,J63:DF63)</f>
        <v>13975</v>
      </c>
      <c r="I63" s="8">
        <f t="shared" si="2"/>
        <v>13975</v>
      </c>
      <c r="J63" s="78"/>
      <c r="K63" s="78"/>
      <c r="L63" s="78"/>
      <c r="M63" s="78"/>
      <c r="N63" s="78"/>
      <c r="O63" s="78"/>
      <c r="P63" s="78"/>
      <c r="Q63" s="78"/>
      <c r="R63" s="78"/>
      <c r="S63" s="78"/>
      <c r="T63" s="78"/>
      <c r="U63" s="78">
        <v>13975</v>
      </c>
      <c r="V63" s="78"/>
      <c r="W63" s="78"/>
      <c r="X63" s="78"/>
      <c r="Y63" s="78"/>
      <c r="Z63" s="78"/>
      <c r="AA63" s="78"/>
      <c r="AB63" s="78"/>
      <c r="AC63" s="78"/>
      <c r="AD63" s="78"/>
      <c r="AE63" s="78"/>
      <c r="AF63" s="78"/>
      <c r="AG63" s="78"/>
      <c r="AH63" s="78"/>
      <c r="AI63" s="78"/>
      <c r="AJ63" s="78"/>
      <c r="AK63" s="78"/>
      <c r="AL63" s="78"/>
      <c r="AM63" s="78"/>
      <c r="AN63" s="78"/>
      <c r="AO63" s="78"/>
      <c r="AP63" s="78"/>
      <c r="AQ63" s="78"/>
      <c r="AR63" s="78"/>
      <c r="AS63" s="78"/>
      <c r="AT63" s="78"/>
      <c r="AU63" s="78"/>
      <c r="AV63" s="78"/>
      <c r="AW63" s="78"/>
      <c r="AX63" s="78">
        <f>6.5*2150</f>
        <v>13975</v>
      </c>
      <c r="AY63" s="78"/>
      <c r="AZ63" s="78"/>
      <c r="BA63" s="78"/>
      <c r="BB63" s="78"/>
      <c r="BC63" s="78"/>
      <c r="BD63" s="78"/>
      <c r="BE63" s="78"/>
      <c r="BF63" s="78"/>
      <c r="BG63" s="78"/>
      <c r="BH63" s="78"/>
      <c r="BI63" s="78"/>
      <c r="BJ63" s="78"/>
      <c r="BK63" s="78"/>
      <c r="BL63" s="78"/>
      <c r="BM63" s="78"/>
      <c r="BN63" s="78"/>
      <c r="BO63" s="78"/>
      <c r="BP63" s="78"/>
      <c r="BQ63" s="78"/>
      <c r="BR63" s="78"/>
      <c r="BS63" s="78"/>
      <c r="BT63" s="78"/>
      <c r="BU63" s="78"/>
      <c r="BV63" s="78"/>
      <c r="BW63" s="78"/>
      <c r="BX63" s="78"/>
      <c r="BY63" s="78"/>
      <c r="BZ63" s="78"/>
      <c r="CA63" s="78"/>
      <c r="CB63" s="78"/>
      <c r="CC63" s="78"/>
      <c r="CD63" s="78"/>
      <c r="CE63" s="78"/>
      <c r="CF63" s="78"/>
      <c r="CG63" s="78"/>
      <c r="CH63" s="78"/>
      <c r="CI63" s="78"/>
      <c r="CJ63" s="78"/>
      <c r="CK63" s="9"/>
      <c r="CL63" s="9"/>
      <c r="CM63" s="9"/>
      <c r="CN63" s="9"/>
      <c r="CO63" s="9"/>
      <c r="CP63" s="9"/>
      <c r="CQ63" s="9"/>
      <c r="CR63" s="9"/>
      <c r="CS63" s="9"/>
      <c r="CT63" s="9"/>
      <c r="CU63" s="9"/>
      <c r="CV63" s="9"/>
      <c r="CW63" s="9"/>
    </row>
    <row r="64" spans="1:101" ht="21" x14ac:dyDescent="0.25">
      <c r="A64" s="1">
        <v>60</v>
      </c>
      <c r="B64" s="79">
        <v>45491</v>
      </c>
      <c r="C64" s="75"/>
      <c r="D64" s="72">
        <v>118</v>
      </c>
      <c r="E64" s="99" t="s">
        <v>508</v>
      </c>
      <c r="F64" s="72" t="s">
        <v>506</v>
      </c>
      <c r="G64" s="93" t="str">
        <f t="shared" ca="1" si="0"/>
        <v>متزن</v>
      </c>
      <c r="H64" s="8">
        <f ca="1">SUMIF(J$4:$DF63,$J$4,J64:DF64)</f>
        <v>6300</v>
      </c>
      <c r="I64" s="8">
        <f t="shared" si="2"/>
        <v>6300</v>
      </c>
      <c r="J64" s="78"/>
      <c r="K64" s="78"/>
      <c r="L64" s="78"/>
      <c r="M64" s="78"/>
      <c r="N64" s="78"/>
      <c r="O64" s="78"/>
      <c r="P64" s="78"/>
      <c r="Q64" s="78"/>
      <c r="R64" s="78"/>
      <c r="S64" s="78"/>
      <c r="T64" s="78"/>
      <c r="U64" s="78">
        <v>6300</v>
      </c>
      <c r="V64" s="78"/>
      <c r="W64" s="78"/>
      <c r="X64" s="78"/>
      <c r="Y64" s="78"/>
      <c r="Z64" s="78"/>
      <c r="AA64" s="78"/>
      <c r="AB64" s="78"/>
      <c r="AC64" s="78"/>
      <c r="AD64" s="78"/>
      <c r="AE64" s="78"/>
      <c r="AF64" s="78"/>
      <c r="AG64" s="78"/>
      <c r="AH64" s="78"/>
      <c r="AI64" s="78"/>
      <c r="AJ64" s="78"/>
      <c r="AK64" s="78"/>
      <c r="AL64" s="78"/>
      <c r="AM64" s="78"/>
      <c r="AN64" s="78"/>
      <c r="AO64" s="78"/>
      <c r="AP64" s="78"/>
      <c r="AQ64" s="78"/>
      <c r="AR64" s="78"/>
      <c r="AS64" s="78"/>
      <c r="AT64" s="78"/>
      <c r="AU64" s="78"/>
      <c r="AV64" s="78"/>
      <c r="AW64" s="78"/>
      <c r="AX64" s="78">
        <f>3*2100</f>
        <v>6300</v>
      </c>
      <c r="AY64" s="78"/>
      <c r="AZ64" s="78"/>
      <c r="BA64" s="78"/>
      <c r="BB64" s="78"/>
      <c r="BC64" s="78"/>
      <c r="BD64" s="78"/>
      <c r="BE64" s="78"/>
      <c r="BF64" s="78"/>
      <c r="BG64" s="78"/>
      <c r="BH64" s="78"/>
      <c r="BI64" s="78"/>
      <c r="BJ64" s="78"/>
      <c r="BK64" s="78"/>
      <c r="BL64" s="78"/>
      <c r="BM64" s="78"/>
      <c r="BN64" s="78"/>
      <c r="BO64" s="78"/>
      <c r="BP64" s="78"/>
      <c r="BQ64" s="78"/>
      <c r="BR64" s="78"/>
      <c r="BS64" s="78"/>
      <c r="BT64" s="78"/>
      <c r="BU64" s="78"/>
      <c r="BV64" s="78"/>
      <c r="BW64" s="78"/>
      <c r="BX64" s="78"/>
      <c r="BY64" s="78"/>
      <c r="BZ64" s="78"/>
      <c r="CA64" s="78"/>
      <c r="CB64" s="78"/>
      <c r="CC64" s="78"/>
      <c r="CD64" s="78"/>
      <c r="CE64" s="78"/>
      <c r="CF64" s="78"/>
      <c r="CG64" s="78"/>
      <c r="CH64" s="78"/>
      <c r="CI64" s="78"/>
      <c r="CJ64" s="78"/>
      <c r="CK64" s="9"/>
      <c r="CL64" s="9"/>
      <c r="CM64" s="9"/>
      <c r="CN64" s="9"/>
      <c r="CO64" s="9"/>
      <c r="CP64" s="9"/>
      <c r="CQ64" s="9"/>
      <c r="CR64" s="9"/>
      <c r="CS64" s="9"/>
      <c r="CT64" s="9"/>
      <c r="CU64" s="9"/>
      <c r="CV64" s="9"/>
      <c r="CW64" s="9"/>
    </row>
    <row r="65" spans="1:101" ht="21" x14ac:dyDescent="0.25">
      <c r="A65" s="1">
        <v>61</v>
      </c>
      <c r="B65" s="79">
        <v>45491</v>
      </c>
      <c r="C65" s="75"/>
      <c r="D65" s="72">
        <v>118</v>
      </c>
      <c r="E65" s="99" t="s">
        <v>509</v>
      </c>
      <c r="F65" s="72" t="s">
        <v>506</v>
      </c>
      <c r="G65" s="93" t="str">
        <f t="shared" ca="1" si="0"/>
        <v>متزن</v>
      </c>
      <c r="H65" s="8">
        <f ca="1">SUMIF(J$4:$DF64,$J$4,J65:DF65)</f>
        <v>2850</v>
      </c>
      <c r="I65" s="8">
        <f t="shared" si="2"/>
        <v>2850</v>
      </c>
      <c r="J65" s="78"/>
      <c r="K65" s="78"/>
      <c r="L65" s="78"/>
      <c r="M65" s="78"/>
      <c r="N65" s="78"/>
      <c r="O65" s="78"/>
      <c r="P65" s="78"/>
      <c r="Q65" s="78"/>
      <c r="R65" s="78"/>
      <c r="S65" s="78"/>
      <c r="T65" s="78"/>
      <c r="U65" s="78">
        <v>2850</v>
      </c>
      <c r="V65" s="78"/>
      <c r="W65" s="78"/>
      <c r="X65" s="78"/>
      <c r="Y65" s="78"/>
      <c r="Z65" s="78"/>
      <c r="AA65" s="78"/>
      <c r="AB65" s="78"/>
      <c r="AC65" s="78"/>
      <c r="AD65" s="78"/>
      <c r="AE65" s="78"/>
      <c r="AF65" s="78"/>
      <c r="AG65" s="78"/>
      <c r="AH65" s="78"/>
      <c r="AI65" s="78"/>
      <c r="AJ65" s="78"/>
      <c r="AK65" s="78"/>
      <c r="AL65" s="78"/>
      <c r="AM65" s="78"/>
      <c r="AN65" s="78"/>
      <c r="AO65" s="78"/>
      <c r="AP65" s="78"/>
      <c r="AQ65" s="78"/>
      <c r="AR65" s="78"/>
      <c r="AS65" s="78"/>
      <c r="AT65" s="78"/>
      <c r="AU65" s="78"/>
      <c r="AV65" s="78"/>
      <c r="AW65" s="78"/>
      <c r="AX65" s="78">
        <f>3*950</f>
        <v>2850</v>
      </c>
      <c r="AY65" s="78"/>
      <c r="AZ65" s="78"/>
      <c r="BA65" s="78"/>
      <c r="BB65" s="78"/>
      <c r="BC65" s="78"/>
      <c r="BD65" s="78"/>
      <c r="BE65" s="78"/>
      <c r="BF65" s="78"/>
      <c r="BG65" s="78"/>
      <c r="BH65" s="78"/>
      <c r="BI65" s="78"/>
      <c r="BJ65" s="78"/>
      <c r="BK65" s="78"/>
      <c r="BL65" s="78"/>
      <c r="BM65" s="78"/>
      <c r="BN65" s="78"/>
      <c r="BO65" s="78"/>
      <c r="BP65" s="78"/>
      <c r="BQ65" s="78"/>
      <c r="BR65" s="78"/>
      <c r="BS65" s="78"/>
      <c r="BT65" s="78"/>
      <c r="BU65" s="78"/>
      <c r="BV65" s="78"/>
      <c r="BW65" s="78"/>
      <c r="BX65" s="78"/>
      <c r="BY65" s="78"/>
      <c r="BZ65" s="78"/>
      <c r="CA65" s="78"/>
      <c r="CB65" s="78"/>
      <c r="CC65" s="78"/>
      <c r="CD65" s="78"/>
      <c r="CE65" s="78"/>
      <c r="CF65" s="78"/>
      <c r="CG65" s="78"/>
      <c r="CH65" s="78"/>
      <c r="CI65" s="78"/>
      <c r="CJ65" s="78"/>
      <c r="CK65" s="9"/>
      <c r="CL65" s="9"/>
      <c r="CM65" s="9"/>
      <c r="CN65" s="9"/>
      <c r="CO65" s="9"/>
      <c r="CP65" s="9"/>
      <c r="CQ65" s="9"/>
      <c r="CR65" s="9"/>
      <c r="CS65" s="9"/>
      <c r="CT65" s="9"/>
      <c r="CU65" s="9"/>
      <c r="CV65" s="9"/>
      <c r="CW65" s="9"/>
    </row>
    <row r="66" spans="1:101" ht="21" x14ac:dyDescent="0.25">
      <c r="A66" s="1">
        <v>62</v>
      </c>
      <c r="B66" s="79">
        <v>45491</v>
      </c>
      <c r="C66" s="75"/>
      <c r="D66" s="72">
        <v>119</v>
      </c>
      <c r="E66" s="75" t="s">
        <v>510</v>
      </c>
      <c r="F66" s="72" t="s">
        <v>472</v>
      </c>
      <c r="G66" s="98" t="str">
        <f t="shared" ref="G66:G73" ca="1" si="3">IF(H66=I66,"متزن","غيرمتزن")</f>
        <v>متزن</v>
      </c>
      <c r="H66" s="8">
        <f ca="1">SUMIF(J$4:$DF65,$J$4,J66:DF66)</f>
        <v>18365</v>
      </c>
      <c r="I66" s="8">
        <f t="shared" ref="I66:I73" si="4">SUMIF($J$4:$DF$4,$K$4,J66:DF66)</f>
        <v>18365</v>
      </c>
      <c r="J66" s="78"/>
      <c r="K66" s="78"/>
      <c r="L66" s="78"/>
      <c r="M66" s="78"/>
      <c r="N66" s="78"/>
      <c r="O66" s="78"/>
      <c r="P66" s="78"/>
      <c r="Q66" s="78"/>
      <c r="R66" s="78"/>
      <c r="S66" s="78"/>
      <c r="T66" s="78"/>
      <c r="U66" s="78">
        <v>18365</v>
      </c>
      <c r="V66" s="78"/>
      <c r="W66" s="78"/>
      <c r="X66" s="78"/>
      <c r="Y66" s="78"/>
      <c r="Z66" s="78"/>
      <c r="AA66" s="78"/>
      <c r="AB66" s="78"/>
      <c r="AC66" s="78"/>
      <c r="AD66" s="78"/>
      <c r="AE66" s="78"/>
      <c r="AF66" s="78"/>
      <c r="AG66" s="78"/>
      <c r="AH66" s="78"/>
      <c r="AI66" s="78"/>
      <c r="AJ66" s="78"/>
      <c r="AK66" s="78"/>
      <c r="AL66" s="78"/>
      <c r="AM66" s="78"/>
      <c r="AN66" s="78"/>
      <c r="AO66" s="78"/>
      <c r="AP66" s="78">
        <v>18365</v>
      </c>
      <c r="AQ66" s="78"/>
      <c r="AR66" s="78"/>
      <c r="AS66" s="78"/>
      <c r="AT66" s="78"/>
      <c r="AU66" s="78"/>
      <c r="AV66" s="78"/>
      <c r="AW66" s="78"/>
      <c r="AX66" s="78"/>
      <c r="AY66" s="78"/>
      <c r="AZ66" s="78"/>
      <c r="BA66" s="78"/>
      <c r="BB66" s="78"/>
      <c r="BC66" s="78"/>
      <c r="BD66" s="78"/>
      <c r="BE66" s="78"/>
      <c r="BF66" s="78"/>
      <c r="BG66" s="78"/>
      <c r="BH66" s="78"/>
      <c r="BI66" s="78"/>
      <c r="BJ66" s="78"/>
      <c r="BK66" s="78"/>
      <c r="BL66" s="78"/>
      <c r="BM66" s="78"/>
      <c r="BN66" s="78"/>
      <c r="BO66" s="78"/>
      <c r="BP66" s="78"/>
      <c r="BQ66" s="78"/>
      <c r="BR66" s="78"/>
      <c r="BS66" s="78"/>
      <c r="BT66" s="78"/>
      <c r="BU66" s="78"/>
      <c r="BV66" s="78"/>
      <c r="BW66" s="78"/>
      <c r="BX66" s="78"/>
      <c r="BY66" s="78"/>
      <c r="BZ66" s="78"/>
      <c r="CA66" s="78"/>
      <c r="CB66" s="78"/>
      <c r="CC66" s="78"/>
      <c r="CD66" s="78"/>
      <c r="CE66" s="78"/>
      <c r="CF66" s="78"/>
      <c r="CG66" s="78"/>
      <c r="CH66" s="78"/>
      <c r="CI66" s="78"/>
      <c r="CJ66" s="78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</row>
    <row r="67" spans="1:101" ht="21" x14ac:dyDescent="0.25">
      <c r="A67" s="1">
        <v>63</v>
      </c>
      <c r="B67" s="79">
        <v>45498</v>
      </c>
      <c r="C67" s="75"/>
      <c r="D67" s="72">
        <v>120</v>
      </c>
      <c r="E67" s="75" t="s">
        <v>511</v>
      </c>
      <c r="F67" s="72" t="s">
        <v>358</v>
      </c>
      <c r="G67" s="98" t="str">
        <f t="shared" ca="1" si="3"/>
        <v>غيرمتزن</v>
      </c>
      <c r="H67" s="8">
        <f ca="1">SUMIF(J$4:$DF66,$J$4,J67:DF67)</f>
        <v>37375</v>
      </c>
      <c r="I67" s="8">
        <f t="shared" si="4"/>
        <v>35000</v>
      </c>
      <c r="J67" s="78"/>
      <c r="K67" s="78"/>
      <c r="L67" s="78"/>
      <c r="M67" s="78"/>
      <c r="N67" s="78"/>
      <c r="O67" s="78"/>
      <c r="P67" s="78"/>
      <c r="Q67" s="78"/>
      <c r="R67" s="78"/>
      <c r="S67" s="78"/>
      <c r="T67" s="78"/>
      <c r="U67" s="78">
        <v>35000</v>
      </c>
      <c r="V67" s="78"/>
      <c r="W67" s="78"/>
      <c r="X67" s="78"/>
      <c r="Y67" s="78"/>
      <c r="Z67" s="78"/>
      <c r="AA67" s="78"/>
      <c r="AB67" s="78"/>
      <c r="AC67" s="78"/>
      <c r="AD67" s="78"/>
      <c r="AE67" s="78"/>
      <c r="AF67" s="78"/>
      <c r="AG67" s="78"/>
      <c r="AH67" s="78"/>
      <c r="AI67" s="78"/>
      <c r="AJ67" s="78"/>
      <c r="AK67" s="78"/>
      <c r="AL67" s="78"/>
      <c r="AM67" s="78"/>
      <c r="AN67" s="78"/>
      <c r="AO67" s="78"/>
      <c r="AP67" s="78"/>
      <c r="AQ67" s="78"/>
      <c r="AR67" s="78"/>
      <c r="AS67" s="78"/>
      <c r="AT67" s="78"/>
      <c r="AU67" s="78"/>
      <c r="AV67" s="78"/>
      <c r="AW67" s="78"/>
      <c r="AX67" s="78"/>
      <c r="AY67" s="78"/>
      <c r="AZ67" s="78"/>
      <c r="BA67" s="78"/>
      <c r="BB67" s="78"/>
      <c r="BC67" s="78"/>
      <c r="BD67" s="78"/>
      <c r="BE67" s="78"/>
      <c r="BF67" s="78"/>
      <c r="BG67" s="78"/>
      <c r="BH67" s="78"/>
      <c r="BI67" s="78"/>
      <c r="BJ67" s="78"/>
      <c r="BK67" s="78"/>
      <c r="BL67" s="78"/>
      <c r="BM67" s="78"/>
      <c r="BN67" s="78"/>
      <c r="BO67" s="78"/>
      <c r="BP67" s="78"/>
      <c r="BQ67" s="78"/>
      <c r="BR67" s="78"/>
      <c r="BS67" s="78"/>
      <c r="BT67" s="78">
        <v>37375</v>
      </c>
      <c r="BU67" s="78"/>
      <c r="BV67" s="78"/>
      <c r="BW67" s="78"/>
      <c r="BX67" s="78"/>
      <c r="BY67" s="78"/>
      <c r="BZ67" s="78"/>
      <c r="CA67" s="78"/>
      <c r="CB67" s="78"/>
      <c r="CC67" s="78"/>
      <c r="CD67" s="78"/>
      <c r="CE67" s="78"/>
      <c r="CF67" s="78"/>
      <c r="CG67" s="78"/>
      <c r="CH67" s="78"/>
      <c r="CI67" s="78"/>
      <c r="CJ67" s="78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</row>
    <row r="68" spans="1:101" ht="21" x14ac:dyDescent="0.25">
      <c r="A68" s="1">
        <v>64</v>
      </c>
      <c r="B68" s="79">
        <v>45498</v>
      </c>
      <c r="C68" s="75"/>
      <c r="D68" s="72">
        <v>121</v>
      </c>
      <c r="E68" s="75" t="s">
        <v>512</v>
      </c>
      <c r="F68" s="72" t="s">
        <v>365</v>
      </c>
      <c r="G68" s="98" t="str">
        <f t="shared" ca="1" si="3"/>
        <v>متزن</v>
      </c>
      <c r="H68" s="8">
        <f ca="1">SUMIF(J$4:$DF67,$J$4,J68:DF68)</f>
        <v>45100</v>
      </c>
      <c r="I68" s="8">
        <f t="shared" si="4"/>
        <v>45100</v>
      </c>
      <c r="J68" s="78"/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>
        <v>45100</v>
      </c>
      <c r="V68" s="78"/>
      <c r="W68" s="78"/>
      <c r="X68" s="78"/>
      <c r="Y68" s="78"/>
      <c r="Z68" s="78"/>
      <c r="AA68" s="78"/>
      <c r="AB68" s="78"/>
      <c r="AC68" s="78"/>
      <c r="AD68" s="78"/>
      <c r="AE68" s="78"/>
      <c r="AF68" s="78"/>
      <c r="AG68" s="78"/>
      <c r="AH68" s="78"/>
      <c r="AI68" s="78"/>
      <c r="AJ68" s="78"/>
      <c r="AK68" s="78"/>
      <c r="AL68" s="78"/>
      <c r="AM68" s="78"/>
      <c r="AN68" s="78"/>
      <c r="AO68" s="78"/>
      <c r="AP68" s="78"/>
      <c r="AQ68" s="78"/>
      <c r="AR68" s="78"/>
      <c r="AS68" s="78"/>
      <c r="AT68" s="78"/>
      <c r="AU68" s="78"/>
      <c r="AV68" s="78"/>
      <c r="AW68" s="78"/>
      <c r="AX68" s="78"/>
      <c r="AY68" s="78"/>
      <c r="AZ68" s="78"/>
      <c r="BA68" s="78"/>
      <c r="BB68" s="78"/>
      <c r="BC68" s="78"/>
      <c r="BD68" s="78"/>
      <c r="BE68" s="78"/>
      <c r="BF68" s="78"/>
      <c r="BG68" s="78"/>
      <c r="BH68" s="78"/>
      <c r="BI68" s="78"/>
      <c r="BJ68" s="78"/>
      <c r="BK68" s="78"/>
      <c r="BL68" s="78"/>
      <c r="BM68" s="78"/>
      <c r="BN68" s="78"/>
      <c r="BO68" s="78"/>
      <c r="BP68" s="78"/>
      <c r="BQ68" s="78"/>
      <c r="BR68" s="78"/>
      <c r="BS68" s="78"/>
      <c r="BT68" s="78">
        <f>220*205</f>
        <v>45100</v>
      </c>
      <c r="BU68" s="78"/>
      <c r="BV68" s="78"/>
      <c r="BW68" s="78"/>
      <c r="BX68" s="78"/>
      <c r="BY68" s="78"/>
      <c r="BZ68" s="78"/>
      <c r="CA68" s="78"/>
      <c r="CB68" s="78"/>
      <c r="CC68" s="78"/>
      <c r="CD68" s="78"/>
      <c r="CE68" s="78"/>
      <c r="CF68" s="78"/>
      <c r="CG68" s="78"/>
      <c r="CH68" s="78"/>
      <c r="CI68" s="78"/>
      <c r="CJ68" s="78"/>
      <c r="CK68" s="9"/>
      <c r="CL68" s="9"/>
      <c r="CM68" s="9"/>
      <c r="CN68" s="9"/>
      <c r="CO68" s="9"/>
      <c r="CP68" s="9"/>
      <c r="CQ68" s="9"/>
      <c r="CR68" s="9"/>
      <c r="CS68" s="9"/>
      <c r="CT68" s="9"/>
      <c r="CU68" s="9"/>
      <c r="CV68" s="9"/>
      <c r="CW68" s="9"/>
    </row>
    <row r="69" spans="1:101" ht="21" x14ac:dyDescent="0.25">
      <c r="A69" s="1">
        <v>65</v>
      </c>
      <c r="B69" s="79">
        <v>45498</v>
      </c>
      <c r="C69" s="75"/>
      <c r="D69" s="72">
        <v>121</v>
      </c>
      <c r="E69" s="75" t="s">
        <v>513</v>
      </c>
      <c r="F69" s="72" t="s">
        <v>365</v>
      </c>
      <c r="G69" s="98" t="str">
        <f t="shared" ca="1" si="3"/>
        <v>متزن</v>
      </c>
      <c r="H69" s="8">
        <f ca="1">SUMIF(J$4:$DF68,$J$4,J69:DF69)</f>
        <v>7000</v>
      </c>
      <c r="I69" s="8">
        <f t="shared" si="4"/>
        <v>7000</v>
      </c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>
        <v>7000</v>
      </c>
      <c r="V69" s="78"/>
      <c r="W69" s="78"/>
      <c r="X69" s="78"/>
      <c r="Y69" s="78"/>
      <c r="Z69" s="78"/>
      <c r="AA69" s="78"/>
      <c r="AB69" s="78"/>
      <c r="AC69" s="78"/>
      <c r="AD69" s="78"/>
      <c r="AE69" s="78"/>
      <c r="AF69" s="78"/>
      <c r="AG69" s="78"/>
      <c r="AH69" s="78"/>
      <c r="AI69" s="78"/>
      <c r="AJ69" s="78"/>
      <c r="AK69" s="78"/>
      <c r="AL69" s="78"/>
      <c r="AM69" s="78"/>
      <c r="AN69" s="78"/>
      <c r="AO69" s="78"/>
      <c r="AP69" s="78"/>
      <c r="AQ69" s="78"/>
      <c r="AR69" s="78"/>
      <c r="AS69" s="78"/>
      <c r="AT69" s="78"/>
      <c r="AU69" s="78"/>
      <c r="AV69" s="78"/>
      <c r="AW69" s="78"/>
      <c r="AX69" s="78"/>
      <c r="AY69" s="78"/>
      <c r="AZ69" s="78"/>
      <c r="BA69" s="78"/>
      <c r="BB69" s="78"/>
      <c r="BC69" s="78"/>
      <c r="BD69" s="78"/>
      <c r="BE69" s="78"/>
      <c r="BF69" s="78"/>
      <c r="BG69" s="78"/>
      <c r="BH69" s="78"/>
      <c r="BI69" s="78"/>
      <c r="BJ69" s="78"/>
      <c r="BK69" s="78"/>
      <c r="BL69" s="78"/>
      <c r="BM69" s="78"/>
      <c r="BN69" s="78"/>
      <c r="BO69" s="78"/>
      <c r="BP69" s="78"/>
      <c r="BQ69" s="78"/>
      <c r="BR69" s="78"/>
      <c r="BS69" s="78"/>
      <c r="BT69" s="78">
        <f>50*140</f>
        <v>7000</v>
      </c>
      <c r="BU69" s="78"/>
      <c r="BV69" s="78"/>
      <c r="BW69" s="78"/>
      <c r="BX69" s="78"/>
      <c r="BY69" s="78"/>
      <c r="BZ69" s="78"/>
      <c r="CA69" s="78"/>
      <c r="CB69" s="78"/>
      <c r="CC69" s="78"/>
      <c r="CD69" s="78"/>
      <c r="CE69" s="78"/>
      <c r="CF69" s="78"/>
      <c r="CG69" s="78"/>
      <c r="CH69" s="78"/>
      <c r="CI69" s="78"/>
      <c r="CJ69" s="78"/>
      <c r="CK69" s="9"/>
      <c r="CL69" s="9"/>
      <c r="CM69" s="9"/>
      <c r="CN69" s="9"/>
      <c r="CO69" s="9"/>
      <c r="CP69" s="9"/>
      <c r="CQ69" s="9"/>
      <c r="CR69" s="9"/>
      <c r="CS69" s="9"/>
      <c r="CT69" s="9"/>
      <c r="CU69" s="9"/>
      <c r="CV69" s="9"/>
      <c r="CW69" s="9"/>
    </row>
    <row r="70" spans="1:101" ht="21" x14ac:dyDescent="0.25">
      <c r="A70" s="1">
        <v>66</v>
      </c>
      <c r="B70" s="79">
        <v>45498</v>
      </c>
      <c r="C70" s="75"/>
      <c r="D70" s="72">
        <v>122</v>
      </c>
      <c r="E70" s="75" t="s">
        <v>514</v>
      </c>
      <c r="F70" s="72" t="s">
        <v>365</v>
      </c>
      <c r="G70" s="98" t="str">
        <f t="shared" ca="1" si="3"/>
        <v>متزن</v>
      </c>
      <c r="H70" s="8">
        <f ca="1">SUMIF(J$4:$DF69,$J$4,J70:DF70)</f>
        <v>29400</v>
      </c>
      <c r="I70" s="8">
        <f t="shared" si="4"/>
        <v>29400</v>
      </c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>
        <v>29400</v>
      </c>
      <c r="V70" s="78"/>
      <c r="W70" s="78"/>
      <c r="X70" s="78"/>
      <c r="Y70" s="78"/>
      <c r="Z70" s="78"/>
      <c r="AA70" s="78"/>
      <c r="AB70" s="78"/>
      <c r="AC70" s="78"/>
      <c r="AD70" s="78"/>
      <c r="AE70" s="78"/>
      <c r="AF70" s="78"/>
      <c r="AG70" s="78"/>
      <c r="AH70" s="78"/>
      <c r="AI70" s="78"/>
      <c r="AJ70" s="78"/>
      <c r="AK70" s="78"/>
      <c r="AL70" s="78"/>
      <c r="AM70" s="78"/>
      <c r="AN70" s="78"/>
      <c r="AO70" s="78"/>
      <c r="AP70" s="78"/>
      <c r="AQ70" s="78"/>
      <c r="AR70" s="78"/>
      <c r="AS70" s="78"/>
      <c r="AT70" s="78"/>
      <c r="AU70" s="78"/>
      <c r="AV70" s="78"/>
      <c r="AW70" s="78"/>
      <c r="AX70" s="78"/>
      <c r="AY70" s="78"/>
      <c r="AZ70" s="78"/>
      <c r="BA70" s="78"/>
      <c r="BB70" s="78"/>
      <c r="BC70" s="78"/>
      <c r="BD70" s="78"/>
      <c r="BE70" s="78"/>
      <c r="BF70" s="78"/>
      <c r="BG70" s="78"/>
      <c r="BH70" s="78"/>
      <c r="BI70" s="78"/>
      <c r="BJ70" s="78"/>
      <c r="BK70" s="78"/>
      <c r="BL70" s="78"/>
      <c r="BM70" s="78"/>
      <c r="BN70" s="78"/>
      <c r="BO70" s="78"/>
      <c r="BP70" s="78"/>
      <c r="BQ70" s="78"/>
      <c r="BR70" s="78"/>
      <c r="BS70" s="78"/>
      <c r="BT70" s="78">
        <f>420*70</f>
        <v>29400</v>
      </c>
      <c r="BU70" s="78"/>
      <c r="BV70" s="78"/>
      <c r="BW70" s="78"/>
      <c r="BX70" s="78"/>
      <c r="BY70" s="78"/>
      <c r="BZ70" s="78"/>
      <c r="CA70" s="78"/>
      <c r="CB70" s="78"/>
      <c r="CC70" s="78"/>
      <c r="CD70" s="78"/>
      <c r="CE70" s="78"/>
      <c r="CF70" s="78"/>
      <c r="CG70" s="78"/>
      <c r="CH70" s="78"/>
      <c r="CI70" s="78"/>
      <c r="CJ70" s="78"/>
      <c r="CK70" s="9"/>
      <c r="CL70" s="9"/>
      <c r="CM70" s="9"/>
      <c r="CN70" s="9"/>
      <c r="CO70" s="9"/>
      <c r="CP70" s="9"/>
      <c r="CQ70" s="9"/>
      <c r="CR70" s="9"/>
      <c r="CS70" s="9"/>
      <c r="CT70" s="9"/>
      <c r="CU70" s="9"/>
      <c r="CV70" s="9"/>
      <c r="CW70" s="9"/>
    </row>
    <row r="71" spans="1:101" ht="21" x14ac:dyDescent="0.25">
      <c r="A71" s="1">
        <v>67</v>
      </c>
      <c r="B71" s="79">
        <v>45498</v>
      </c>
      <c r="C71" s="75"/>
      <c r="D71" s="72">
        <v>123</v>
      </c>
      <c r="E71" s="75" t="s">
        <v>515</v>
      </c>
      <c r="F71" s="72" t="s">
        <v>506</v>
      </c>
      <c r="G71" s="98" t="str">
        <f t="shared" ca="1" si="3"/>
        <v>متزن</v>
      </c>
      <c r="H71" s="8">
        <f ca="1">SUMIF(J$4:$DF70,$J$4,J71:DF71)</f>
        <v>7600</v>
      </c>
      <c r="I71" s="8">
        <f t="shared" si="4"/>
        <v>7600</v>
      </c>
      <c r="J71" s="78"/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>
        <f>8*950</f>
        <v>7600</v>
      </c>
      <c r="V71" s="78"/>
      <c r="W71" s="78"/>
      <c r="X71" s="78"/>
      <c r="Y71" s="78"/>
      <c r="Z71" s="78"/>
      <c r="AA71" s="78"/>
      <c r="AB71" s="78"/>
      <c r="AC71" s="78"/>
      <c r="AD71" s="78"/>
      <c r="AE71" s="78"/>
      <c r="AF71" s="78"/>
      <c r="AG71" s="78"/>
      <c r="AH71" s="78"/>
      <c r="AI71" s="78"/>
      <c r="AJ71" s="78"/>
      <c r="AK71" s="78"/>
      <c r="AL71" s="78"/>
      <c r="AM71" s="78"/>
      <c r="AN71" s="78"/>
      <c r="AO71" s="78"/>
      <c r="AP71" s="78"/>
      <c r="AQ71" s="78"/>
      <c r="AR71" s="78"/>
      <c r="AS71" s="78"/>
      <c r="AT71" s="78"/>
      <c r="AU71" s="78"/>
      <c r="AV71" s="78"/>
      <c r="AW71" s="78"/>
      <c r="AX71" s="78"/>
      <c r="AY71" s="78"/>
      <c r="AZ71" s="78"/>
      <c r="BA71" s="78"/>
      <c r="BB71" s="78"/>
      <c r="BC71" s="78"/>
      <c r="BD71" s="78"/>
      <c r="BE71" s="78"/>
      <c r="BF71" s="78"/>
      <c r="BG71" s="78"/>
      <c r="BH71" s="78"/>
      <c r="BI71" s="78"/>
      <c r="BJ71" s="78"/>
      <c r="BK71" s="78"/>
      <c r="BL71" s="78"/>
      <c r="BM71" s="78"/>
      <c r="BN71" s="78"/>
      <c r="BO71" s="78"/>
      <c r="BP71" s="78"/>
      <c r="BQ71" s="78"/>
      <c r="BR71" s="78"/>
      <c r="BS71" s="78"/>
      <c r="BT71" s="78">
        <v>7600</v>
      </c>
      <c r="BU71" s="78"/>
      <c r="BV71" s="78"/>
      <c r="BW71" s="78"/>
      <c r="BX71" s="78"/>
      <c r="BY71" s="78"/>
      <c r="BZ71" s="78"/>
      <c r="CA71" s="78"/>
      <c r="CB71" s="78"/>
      <c r="CC71" s="78"/>
      <c r="CD71" s="78"/>
      <c r="CE71" s="78"/>
      <c r="CF71" s="78"/>
      <c r="CG71" s="78"/>
      <c r="CH71" s="78"/>
      <c r="CI71" s="78"/>
      <c r="CJ71" s="78"/>
      <c r="CK71" s="9"/>
      <c r="CL71" s="9"/>
      <c r="CM71" s="9"/>
      <c r="CN71" s="9"/>
      <c r="CO71" s="9"/>
      <c r="CP71" s="9"/>
      <c r="CQ71" s="9"/>
      <c r="CR71" s="9"/>
      <c r="CS71" s="9"/>
      <c r="CT71" s="9"/>
      <c r="CU71" s="9"/>
      <c r="CV71" s="9"/>
      <c r="CW71" s="9"/>
    </row>
    <row r="72" spans="1:101" ht="21" x14ac:dyDescent="0.25">
      <c r="A72" s="1">
        <v>68</v>
      </c>
      <c r="B72" s="79">
        <v>45498</v>
      </c>
      <c r="C72" s="75"/>
      <c r="D72" s="72">
        <v>123</v>
      </c>
      <c r="E72" s="99" t="s">
        <v>517</v>
      </c>
      <c r="F72" s="72" t="s">
        <v>506</v>
      </c>
      <c r="G72" s="98" t="str">
        <f t="shared" ca="1" si="3"/>
        <v>متزن</v>
      </c>
      <c r="H72" s="8">
        <f ca="1">SUMIF(J$4:$DF71,$J$4,J72:DF72)</f>
        <v>16160</v>
      </c>
      <c r="I72" s="8">
        <f t="shared" si="4"/>
        <v>16160</v>
      </c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>
        <f>8*2020</f>
        <v>16160</v>
      </c>
      <c r="V72" s="78"/>
      <c r="W72" s="78"/>
      <c r="X72" s="78"/>
      <c r="Y72" s="78"/>
      <c r="Z72" s="78"/>
      <c r="AA72" s="78"/>
      <c r="AB72" s="78"/>
      <c r="AC72" s="78"/>
      <c r="AD72" s="78"/>
      <c r="AE72" s="78"/>
      <c r="AF72" s="78"/>
      <c r="AG72" s="78"/>
      <c r="AH72" s="78"/>
      <c r="AI72" s="78"/>
      <c r="AJ72" s="78"/>
      <c r="AK72" s="78"/>
      <c r="AL72" s="78"/>
      <c r="AM72" s="78"/>
      <c r="AN72" s="78"/>
      <c r="AO72" s="78"/>
      <c r="AP72" s="78"/>
      <c r="AQ72" s="78"/>
      <c r="AR72" s="78"/>
      <c r="AS72" s="78"/>
      <c r="AT72" s="78"/>
      <c r="AU72" s="78"/>
      <c r="AV72" s="78"/>
      <c r="AW72" s="78"/>
      <c r="AX72" s="78"/>
      <c r="AY72" s="78"/>
      <c r="AZ72" s="78"/>
      <c r="BA72" s="78"/>
      <c r="BB72" s="78"/>
      <c r="BC72" s="78"/>
      <c r="BD72" s="78"/>
      <c r="BE72" s="78"/>
      <c r="BF72" s="78"/>
      <c r="BG72" s="78"/>
      <c r="BH72" s="78"/>
      <c r="BI72" s="78"/>
      <c r="BJ72" s="78"/>
      <c r="BK72" s="78"/>
      <c r="BL72" s="78"/>
      <c r="BM72" s="78"/>
      <c r="BN72" s="78"/>
      <c r="BO72" s="78"/>
      <c r="BP72" s="78"/>
      <c r="BQ72" s="78"/>
      <c r="BR72" s="78"/>
      <c r="BS72" s="78"/>
      <c r="BT72" s="78">
        <v>16160</v>
      </c>
      <c r="BU72" s="78"/>
      <c r="BV72" s="78"/>
      <c r="BW72" s="78"/>
      <c r="BX72" s="78"/>
      <c r="BY72" s="78"/>
      <c r="BZ72" s="78"/>
      <c r="CA72" s="78"/>
      <c r="CB72" s="78"/>
      <c r="CC72" s="78"/>
      <c r="CD72" s="78"/>
      <c r="CE72" s="78"/>
      <c r="CF72" s="78"/>
      <c r="CG72" s="78"/>
      <c r="CH72" s="78"/>
      <c r="CI72" s="78"/>
      <c r="CJ72" s="78"/>
      <c r="CK72" s="9"/>
      <c r="CL72" s="9"/>
      <c r="CM72" s="9"/>
      <c r="CN72" s="9"/>
      <c r="CO72" s="9"/>
      <c r="CP72" s="9"/>
      <c r="CQ72" s="9"/>
      <c r="CR72" s="9"/>
      <c r="CS72" s="9"/>
      <c r="CT72" s="9"/>
      <c r="CU72" s="9"/>
      <c r="CV72" s="9"/>
      <c r="CW72" s="9"/>
    </row>
    <row r="73" spans="1:101" ht="21" x14ac:dyDescent="0.25">
      <c r="A73" s="1">
        <v>69</v>
      </c>
      <c r="B73" s="79">
        <v>45498</v>
      </c>
      <c r="C73" s="75"/>
      <c r="D73" s="72">
        <v>123</v>
      </c>
      <c r="E73" s="99" t="s">
        <v>516</v>
      </c>
      <c r="F73" s="72" t="s">
        <v>506</v>
      </c>
      <c r="G73" s="98" t="str">
        <f t="shared" ca="1" si="3"/>
        <v>متزن</v>
      </c>
      <c r="H73" s="8">
        <f ca="1">SUMIF(J$4:$DF72,$J$4,J73:DF73)</f>
        <v>13650</v>
      </c>
      <c r="I73" s="8">
        <f t="shared" si="4"/>
        <v>13650</v>
      </c>
      <c r="J73" s="78"/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>
        <f>6.5*2100</f>
        <v>13650</v>
      </c>
      <c r="V73" s="78"/>
      <c r="W73" s="78"/>
      <c r="X73" s="78"/>
      <c r="Y73" s="78"/>
      <c r="Z73" s="78"/>
      <c r="AA73" s="78"/>
      <c r="AB73" s="78"/>
      <c r="AC73" s="78"/>
      <c r="AD73" s="78"/>
      <c r="AE73" s="78"/>
      <c r="AF73" s="78"/>
      <c r="AG73" s="78"/>
      <c r="AH73" s="78"/>
      <c r="AI73" s="78"/>
      <c r="AJ73" s="78"/>
      <c r="AK73" s="78"/>
      <c r="AL73" s="78"/>
      <c r="AM73" s="78"/>
      <c r="AN73" s="78"/>
      <c r="AO73" s="78"/>
      <c r="AP73" s="78"/>
      <c r="AQ73" s="78"/>
      <c r="AR73" s="78"/>
      <c r="AS73" s="78"/>
      <c r="AT73" s="78"/>
      <c r="AU73" s="78"/>
      <c r="AV73" s="78"/>
      <c r="AW73" s="78"/>
      <c r="AX73" s="78"/>
      <c r="AY73" s="78"/>
      <c r="AZ73" s="78"/>
      <c r="BA73" s="78"/>
      <c r="BB73" s="78"/>
      <c r="BC73" s="78"/>
      <c r="BD73" s="78"/>
      <c r="BE73" s="78"/>
      <c r="BF73" s="78"/>
      <c r="BG73" s="78"/>
      <c r="BH73" s="78"/>
      <c r="BI73" s="78"/>
      <c r="BJ73" s="78"/>
      <c r="BK73" s="78"/>
      <c r="BL73" s="78"/>
      <c r="BM73" s="78"/>
      <c r="BN73" s="78"/>
      <c r="BO73" s="78"/>
      <c r="BP73" s="78"/>
      <c r="BQ73" s="78"/>
      <c r="BR73" s="78"/>
      <c r="BS73" s="78"/>
      <c r="BT73" s="78">
        <v>13650</v>
      </c>
      <c r="BU73" s="78"/>
      <c r="BV73" s="78"/>
      <c r="BW73" s="78"/>
      <c r="BX73" s="78"/>
      <c r="BY73" s="78"/>
      <c r="BZ73" s="78"/>
      <c r="CA73" s="78"/>
      <c r="CB73" s="78"/>
      <c r="CC73" s="78"/>
      <c r="CD73" s="78"/>
      <c r="CE73" s="78"/>
      <c r="CF73" s="78"/>
      <c r="CG73" s="78"/>
      <c r="CH73" s="78"/>
      <c r="CI73" s="78"/>
      <c r="CJ73" s="78"/>
      <c r="CK73" s="9"/>
      <c r="CL73" s="9"/>
      <c r="CM73" s="9"/>
      <c r="CN73" s="9"/>
      <c r="CO73" s="9"/>
      <c r="CP73" s="9"/>
      <c r="CQ73" s="9"/>
      <c r="CR73" s="9"/>
      <c r="CS73" s="9"/>
      <c r="CT73" s="9"/>
      <c r="CU73" s="9"/>
      <c r="CV73" s="9"/>
      <c r="CW73" s="9"/>
    </row>
    <row r="74" spans="1:101" ht="21" x14ac:dyDescent="0.25">
      <c r="A74" s="1">
        <v>70</v>
      </c>
      <c r="B74" s="79">
        <v>45498</v>
      </c>
      <c r="C74" s="75"/>
      <c r="D74" s="72">
        <v>124</v>
      </c>
      <c r="E74" s="75" t="s">
        <v>518</v>
      </c>
      <c r="F74" s="72" t="s">
        <v>35</v>
      </c>
      <c r="G74" s="98" t="str">
        <f t="shared" ref="G74:G137" ca="1" si="5">IF(H74=I74,"متزن","غيرمتزن")</f>
        <v>متزن</v>
      </c>
      <c r="H74" s="8">
        <f ca="1">SUMIF(J$4:$DF73,$J$4,J74:DF74)</f>
        <v>16172</v>
      </c>
      <c r="I74" s="8">
        <f t="shared" ref="I74:I137" si="6">SUMIF($J$4:$DF$4,$K$4,J74:DF74)</f>
        <v>16172</v>
      </c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>
        <v>16172</v>
      </c>
      <c r="V74" s="78"/>
      <c r="W74" s="78"/>
      <c r="X74" s="78"/>
      <c r="Y74" s="78"/>
      <c r="Z74" s="78"/>
      <c r="AA74" s="78"/>
      <c r="AB74" s="78"/>
      <c r="AC74" s="78"/>
      <c r="AD74" s="78"/>
      <c r="AE74" s="78"/>
      <c r="AF74" s="78"/>
      <c r="AG74" s="78"/>
      <c r="AH74" s="78"/>
      <c r="AI74" s="78"/>
      <c r="AJ74" s="78"/>
      <c r="AK74" s="78"/>
      <c r="AL74" s="78"/>
      <c r="AM74" s="78"/>
      <c r="AN74" s="78"/>
      <c r="AO74" s="78"/>
      <c r="AP74" s="78"/>
      <c r="AQ74" s="78"/>
      <c r="AR74" s="78"/>
      <c r="AS74" s="78"/>
      <c r="AT74" s="78"/>
      <c r="AU74" s="78"/>
      <c r="AV74" s="78"/>
      <c r="AW74" s="78"/>
      <c r="AX74" s="78"/>
      <c r="AY74" s="78"/>
      <c r="AZ74" s="78"/>
      <c r="BA74" s="78"/>
      <c r="BB74" s="78"/>
      <c r="BC74" s="78"/>
      <c r="BD74" s="78"/>
      <c r="BE74" s="78"/>
      <c r="BF74" s="78"/>
      <c r="BG74" s="78"/>
      <c r="BH74" s="78"/>
      <c r="BI74" s="78"/>
      <c r="BJ74" s="78"/>
      <c r="BK74" s="78"/>
      <c r="BL74" s="78"/>
      <c r="BM74" s="78"/>
      <c r="BN74" s="78"/>
      <c r="BO74" s="78"/>
      <c r="BP74" s="78"/>
      <c r="BQ74" s="78"/>
      <c r="BR74" s="78"/>
      <c r="BS74" s="78"/>
      <c r="BT74" s="78">
        <f>1244*13</f>
        <v>16172</v>
      </c>
      <c r="BU74" s="78"/>
      <c r="BV74" s="78"/>
      <c r="BW74" s="78"/>
      <c r="BX74" s="78"/>
      <c r="BY74" s="78"/>
      <c r="BZ74" s="78"/>
      <c r="CA74" s="78"/>
      <c r="CB74" s="78"/>
      <c r="CC74" s="78"/>
      <c r="CD74" s="78"/>
      <c r="CE74" s="78"/>
      <c r="CF74" s="78"/>
      <c r="CG74" s="78"/>
      <c r="CH74" s="78"/>
      <c r="CI74" s="78"/>
      <c r="CJ74" s="78"/>
      <c r="CK74" s="9"/>
      <c r="CL74" s="9"/>
      <c r="CM74" s="9"/>
      <c r="CN74" s="9"/>
      <c r="CO74" s="9"/>
      <c r="CP74" s="9"/>
      <c r="CQ74" s="9"/>
      <c r="CR74" s="9"/>
      <c r="CS74" s="9"/>
      <c r="CT74" s="9"/>
      <c r="CU74" s="9"/>
      <c r="CV74" s="9"/>
      <c r="CW74" s="9"/>
    </row>
    <row r="75" spans="1:101" ht="21" x14ac:dyDescent="0.25">
      <c r="A75" s="1">
        <v>71</v>
      </c>
      <c r="B75" s="79">
        <v>45498</v>
      </c>
      <c r="C75" s="75"/>
      <c r="D75" s="72">
        <v>125</v>
      </c>
      <c r="E75" s="75" t="s">
        <v>519</v>
      </c>
      <c r="F75" s="72" t="s">
        <v>121</v>
      </c>
      <c r="G75" s="98" t="str">
        <f t="shared" ca="1" si="5"/>
        <v>متزن</v>
      </c>
      <c r="H75" s="8">
        <f ca="1">SUMIF(J$4:$DF74,$J$4,J75:DF75)</f>
        <v>3500</v>
      </c>
      <c r="I75" s="8">
        <f t="shared" si="6"/>
        <v>3500</v>
      </c>
      <c r="J75" s="78"/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>
        <v>3500</v>
      </c>
      <c r="V75" s="78"/>
      <c r="W75" s="78"/>
      <c r="X75" s="78"/>
      <c r="Y75" s="78"/>
      <c r="Z75" s="78"/>
      <c r="AA75" s="78"/>
      <c r="AB75" s="78"/>
      <c r="AC75" s="78"/>
      <c r="AD75" s="78"/>
      <c r="AE75" s="78"/>
      <c r="AF75" s="78"/>
      <c r="AG75" s="78"/>
      <c r="AH75" s="78"/>
      <c r="AI75" s="78"/>
      <c r="AJ75" s="78"/>
      <c r="AK75" s="78"/>
      <c r="AL75" s="78"/>
      <c r="AM75" s="78"/>
      <c r="AN75" s="78"/>
      <c r="AO75" s="78"/>
      <c r="AP75" s="78"/>
      <c r="AQ75" s="78"/>
      <c r="AR75" s="78"/>
      <c r="AS75" s="78"/>
      <c r="AT75" s="78"/>
      <c r="AU75" s="78"/>
      <c r="AV75" s="78"/>
      <c r="AW75" s="78"/>
      <c r="AX75" s="78"/>
      <c r="AY75" s="78"/>
      <c r="AZ75" s="78"/>
      <c r="BA75" s="78"/>
      <c r="BB75" s="78"/>
      <c r="BC75" s="78"/>
      <c r="BD75" s="78"/>
      <c r="BE75" s="78"/>
      <c r="BF75" s="78">
        <v>3500</v>
      </c>
      <c r="BG75" s="78"/>
      <c r="BH75" s="78"/>
      <c r="BI75" s="78"/>
      <c r="BJ75" s="78"/>
      <c r="BK75" s="78"/>
      <c r="BL75" s="78"/>
      <c r="BM75" s="78"/>
      <c r="BN75" s="78"/>
      <c r="BO75" s="78"/>
      <c r="BP75" s="78"/>
      <c r="BQ75" s="78"/>
      <c r="BR75" s="78"/>
      <c r="BS75" s="78"/>
      <c r="BT75" s="78"/>
      <c r="BU75" s="78"/>
      <c r="BV75" s="78"/>
      <c r="BW75" s="78"/>
      <c r="BX75" s="78"/>
      <c r="BY75" s="78"/>
      <c r="BZ75" s="78"/>
      <c r="CA75" s="78"/>
      <c r="CB75" s="78"/>
      <c r="CC75" s="78"/>
      <c r="CD75" s="78"/>
      <c r="CE75" s="78"/>
      <c r="CF75" s="78"/>
      <c r="CG75" s="78"/>
      <c r="CH75" s="78"/>
      <c r="CI75" s="78"/>
      <c r="CJ75" s="78"/>
      <c r="CK75" s="9"/>
      <c r="CL75" s="9"/>
      <c r="CM75" s="9"/>
      <c r="CN75" s="9"/>
      <c r="CO75" s="9"/>
      <c r="CP75" s="9"/>
      <c r="CQ75" s="9"/>
      <c r="CR75" s="9"/>
      <c r="CS75" s="9"/>
      <c r="CT75" s="9"/>
      <c r="CU75" s="9"/>
      <c r="CV75" s="9"/>
      <c r="CW75" s="9"/>
    </row>
    <row r="76" spans="1:101" ht="21" x14ac:dyDescent="0.25">
      <c r="A76" s="1">
        <v>72</v>
      </c>
      <c r="B76" s="79">
        <v>45498</v>
      </c>
      <c r="C76" s="75"/>
      <c r="D76" s="72">
        <v>125</v>
      </c>
      <c r="E76" s="75" t="s">
        <v>520</v>
      </c>
      <c r="F76" s="72" t="s">
        <v>121</v>
      </c>
      <c r="G76" s="98" t="str">
        <f t="shared" ca="1" si="5"/>
        <v>متزن</v>
      </c>
      <c r="H76" s="8">
        <f ca="1">SUMIF(J$4:$DF75,$J$4,J76:DF76)</f>
        <v>300</v>
      </c>
      <c r="I76" s="8">
        <f t="shared" si="6"/>
        <v>300</v>
      </c>
      <c r="J76" s="78"/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>
        <v>300</v>
      </c>
      <c r="V76" s="78"/>
      <c r="W76" s="78"/>
      <c r="X76" s="78"/>
      <c r="Y76" s="78"/>
      <c r="Z76" s="78"/>
      <c r="AA76" s="78"/>
      <c r="AB76" s="78"/>
      <c r="AC76" s="78"/>
      <c r="AD76" s="78"/>
      <c r="AE76" s="78"/>
      <c r="AF76" s="78"/>
      <c r="AG76" s="78"/>
      <c r="AH76" s="78"/>
      <c r="AI76" s="78"/>
      <c r="AJ76" s="78"/>
      <c r="AK76" s="78"/>
      <c r="AL76" s="78"/>
      <c r="AM76" s="78"/>
      <c r="AN76" s="78"/>
      <c r="AO76" s="78"/>
      <c r="AP76" s="78"/>
      <c r="AQ76" s="78"/>
      <c r="AR76" s="78"/>
      <c r="AS76" s="78"/>
      <c r="AT76" s="78"/>
      <c r="AU76" s="78"/>
      <c r="AV76" s="78"/>
      <c r="AW76" s="78"/>
      <c r="AX76" s="78"/>
      <c r="AY76" s="78"/>
      <c r="AZ76" s="78"/>
      <c r="BA76" s="78"/>
      <c r="BB76" s="78"/>
      <c r="BC76" s="78"/>
      <c r="BD76" s="78"/>
      <c r="BE76" s="78"/>
      <c r="BF76" s="78"/>
      <c r="BG76" s="78"/>
      <c r="BH76" s="78"/>
      <c r="BI76" s="78"/>
      <c r="BJ76" s="78"/>
      <c r="BK76" s="78"/>
      <c r="BL76" s="78"/>
      <c r="BM76" s="78"/>
      <c r="BN76" s="78"/>
      <c r="BO76" s="78"/>
      <c r="BP76" s="78"/>
      <c r="BQ76" s="78"/>
      <c r="BR76" s="78"/>
      <c r="BS76" s="78"/>
      <c r="BT76" s="78">
        <v>300</v>
      </c>
      <c r="BU76" s="78"/>
      <c r="BV76" s="78"/>
      <c r="BW76" s="78"/>
      <c r="BX76" s="78"/>
      <c r="BY76" s="78"/>
      <c r="BZ76" s="78"/>
      <c r="CA76" s="78"/>
      <c r="CB76" s="78"/>
      <c r="CC76" s="78"/>
      <c r="CD76" s="78"/>
      <c r="CE76" s="78"/>
      <c r="CF76" s="78"/>
      <c r="CG76" s="78"/>
      <c r="CH76" s="78"/>
      <c r="CI76" s="78"/>
      <c r="CJ76" s="78"/>
      <c r="CK76" s="9"/>
      <c r="CL76" s="9"/>
      <c r="CM76" s="9"/>
      <c r="CN76" s="9"/>
      <c r="CO76" s="9"/>
      <c r="CP76" s="9"/>
      <c r="CQ76" s="9"/>
      <c r="CR76" s="9"/>
      <c r="CS76" s="9"/>
      <c r="CT76" s="9"/>
      <c r="CU76" s="9"/>
      <c r="CV76" s="9"/>
      <c r="CW76" s="9"/>
    </row>
    <row r="77" spans="1:101" ht="21" x14ac:dyDescent="0.25">
      <c r="A77" s="1">
        <v>73</v>
      </c>
      <c r="B77" s="79">
        <v>45498</v>
      </c>
      <c r="C77" s="75"/>
      <c r="D77" s="72">
        <v>125</v>
      </c>
      <c r="E77" s="75" t="s">
        <v>345</v>
      </c>
      <c r="F77" s="72" t="s">
        <v>121</v>
      </c>
      <c r="G77" s="98" t="str">
        <f t="shared" ca="1" si="5"/>
        <v>متزن</v>
      </c>
      <c r="H77" s="8">
        <f ca="1">SUMIF(J$4:$DF76,$J$4,J77:DF77)</f>
        <v>8050</v>
      </c>
      <c r="I77" s="8">
        <f t="shared" si="6"/>
        <v>8050</v>
      </c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>
        <v>8050</v>
      </c>
      <c r="V77" s="78"/>
      <c r="W77" s="78"/>
      <c r="X77" s="78"/>
      <c r="Y77" s="78"/>
      <c r="Z77" s="78"/>
      <c r="AA77" s="78"/>
      <c r="AB77" s="78"/>
      <c r="AC77" s="78"/>
      <c r="AD77" s="78"/>
      <c r="AE77" s="78"/>
      <c r="AF77" s="78"/>
      <c r="AG77" s="78"/>
      <c r="AH77" s="78"/>
      <c r="AI77" s="78"/>
      <c r="AJ77" s="78"/>
      <c r="AK77" s="78"/>
      <c r="AL77" s="78"/>
      <c r="AM77" s="78"/>
      <c r="AN77" s="78"/>
      <c r="AO77" s="78"/>
      <c r="AP77" s="78"/>
      <c r="AQ77" s="78"/>
      <c r="AR77" s="78"/>
      <c r="AS77" s="78"/>
      <c r="AT77" s="78"/>
      <c r="AU77" s="78"/>
      <c r="AV77" s="78"/>
      <c r="AW77" s="78"/>
      <c r="AX77" s="78"/>
      <c r="AY77" s="78"/>
      <c r="AZ77" s="78"/>
      <c r="BA77" s="78"/>
      <c r="BB77" s="78"/>
      <c r="BC77" s="78"/>
      <c r="BD77" s="78"/>
      <c r="BE77" s="78"/>
      <c r="BF77" s="78"/>
      <c r="BG77" s="78"/>
      <c r="BH77" s="78"/>
      <c r="BI77" s="78"/>
      <c r="BJ77" s="78"/>
      <c r="BK77" s="78"/>
      <c r="BL77" s="78"/>
      <c r="BM77" s="78"/>
      <c r="BN77" s="78"/>
      <c r="BO77" s="78"/>
      <c r="BP77" s="78"/>
      <c r="BQ77" s="78"/>
      <c r="BR77" s="78"/>
      <c r="BS77" s="78"/>
      <c r="BT77" s="78">
        <v>8050</v>
      </c>
      <c r="BU77" s="78"/>
      <c r="BV77" s="78"/>
      <c r="BW77" s="78"/>
      <c r="BX77" s="78"/>
      <c r="BY77" s="78"/>
      <c r="BZ77" s="78"/>
      <c r="CA77" s="78"/>
      <c r="CB77" s="78"/>
      <c r="CC77" s="78"/>
      <c r="CD77" s="78"/>
      <c r="CE77" s="78"/>
      <c r="CF77" s="78"/>
      <c r="CG77" s="78"/>
      <c r="CH77" s="78"/>
      <c r="CI77" s="78"/>
      <c r="CJ77" s="78"/>
      <c r="CK77" s="9"/>
      <c r="CL77" s="9"/>
      <c r="CM77" s="9"/>
      <c r="CN77" s="9"/>
      <c r="CO77" s="9"/>
      <c r="CP77" s="9"/>
      <c r="CQ77" s="9"/>
      <c r="CR77" s="9"/>
      <c r="CS77" s="9"/>
      <c r="CT77" s="9"/>
      <c r="CU77" s="9"/>
      <c r="CV77" s="9"/>
      <c r="CW77" s="9"/>
    </row>
    <row r="78" spans="1:101" ht="21" x14ac:dyDescent="0.25">
      <c r="A78" s="1">
        <v>74</v>
      </c>
      <c r="B78" s="79">
        <v>45498</v>
      </c>
      <c r="C78" s="75"/>
      <c r="D78" s="72">
        <v>125</v>
      </c>
      <c r="E78" s="75" t="s">
        <v>327</v>
      </c>
      <c r="F78" s="72" t="s">
        <v>121</v>
      </c>
      <c r="G78" s="98" t="str">
        <f t="shared" ca="1" si="5"/>
        <v>متزن</v>
      </c>
      <c r="H78" s="8">
        <f ca="1">SUMIF(J$4:$DF77,$J$4,J78:DF78)</f>
        <v>25300</v>
      </c>
      <c r="I78" s="8">
        <f t="shared" si="6"/>
        <v>25300</v>
      </c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>
        <v>25300</v>
      </c>
      <c r="V78" s="78"/>
      <c r="W78" s="78"/>
      <c r="X78" s="78"/>
      <c r="Y78" s="78"/>
      <c r="Z78" s="78"/>
      <c r="AA78" s="78"/>
      <c r="AB78" s="78"/>
      <c r="AC78" s="78"/>
      <c r="AD78" s="78"/>
      <c r="AE78" s="78"/>
      <c r="AF78" s="78"/>
      <c r="AG78" s="78"/>
      <c r="AH78" s="78"/>
      <c r="AI78" s="78"/>
      <c r="AJ78" s="78"/>
      <c r="AK78" s="78"/>
      <c r="AL78" s="78"/>
      <c r="AM78" s="78"/>
      <c r="AN78" s="78"/>
      <c r="AO78" s="78"/>
      <c r="AP78" s="78"/>
      <c r="AQ78" s="78"/>
      <c r="AR78" s="78"/>
      <c r="AS78" s="78"/>
      <c r="AT78" s="78"/>
      <c r="AU78" s="78"/>
      <c r="AV78" s="78"/>
      <c r="AW78" s="78"/>
      <c r="AX78" s="78"/>
      <c r="AY78" s="78"/>
      <c r="AZ78" s="78"/>
      <c r="BA78" s="78"/>
      <c r="BB78" s="78"/>
      <c r="BC78" s="78"/>
      <c r="BD78" s="78"/>
      <c r="BE78" s="78"/>
      <c r="BF78" s="78"/>
      <c r="BG78" s="78"/>
      <c r="BH78" s="78"/>
      <c r="BI78" s="78"/>
      <c r="BJ78" s="78"/>
      <c r="BK78" s="78"/>
      <c r="BL78" s="78"/>
      <c r="BM78" s="78"/>
      <c r="BN78" s="78"/>
      <c r="BO78" s="78"/>
      <c r="BP78" s="78"/>
      <c r="BQ78" s="78"/>
      <c r="BR78" s="78"/>
      <c r="BS78" s="78"/>
      <c r="BT78" s="78">
        <v>25300</v>
      </c>
      <c r="BU78" s="78"/>
      <c r="BV78" s="78"/>
      <c r="BW78" s="78"/>
      <c r="BX78" s="78"/>
      <c r="BY78" s="78"/>
      <c r="BZ78" s="78"/>
      <c r="CA78" s="78"/>
      <c r="CB78" s="78"/>
      <c r="CC78" s="78"/>
      <c r="CD78" s="78"/>
      <c r="CE78" s="78"/>
      <c r="CF78" s="78"/>
      <c r="CG78" s="78"/>
      <c r="CH78" s="78"/>
      <c r="CI78" s="78"/>
      <c r="CJ78" s="78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</row>
    <row r="79" spans="1:101" ht="21" x14ac:dyDescent="0.25">
      <c r="A79" s="1">
        <v>75</v>
      </c>
      <c r="B79" s="79">
        <v>45498</v>
      </c>
      <c r="C79" s="75"/>
      <c r="D79" s="72">
        <v>125</v>
      </c>
      <c r="E79" s="75" t="s">
        <v>521</v>
      </c>
      <c r="F79" s="72" t="s">
        <v>121</v>
      </c>
      <c r="G79" s="98" t="str">
        <f t="shared" ca="1" si="5"/>
        <v>متزن</v>
      </c>
      <c r="H79" s="8">
        <f ca="1">SUMIF(J$4:$DF78,$J$4,J79:DF79)</f>
        <v>50</v>
      </c>
      <c r="I79" s="8">
        <f t="shared" si="6"/>
        <v>50</v>
      </c>
      <c r="J79" s="78"/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>
        <v>50</v>
      </c>
      <c r="V79" s="78"/>
      <c r="W79" s="78"/>
      <c r="X79" s="78"/>
      <c r="Y79" s="78"/>
      <c r="Z79" s="78"/>
      <c r="AA79" s="78"/>
      <c r="AB79" s="78"/>
      <c r="AC79" s="78"/>
      <c r="AD79" s="78"/>
      <c r="AE79" s="78"/>
      <c r="AF79" s="78"/>
      <c r="AG79" s="78"/>
      <c r="AH79" s="78"/>
      <c r="AI79" s="78"/>
      <c r="AJ79" s="78"/>
      <c r="AK79" s="78"/>
      <c r="AL79" s="78"/>
      <c r="AM79" s="78"/>
      <c r="AN79" s="78"/>
      <c r="AO79" s="78"/>
      <c r="AP79" s="78"/>
      <c r="AQ79" s="78"/>
      <c r="AR79" s="78"/>
      <c r="AS79" s="78"/>
      <c r="AT79" s="78"/>
      <c r="AU79" s="78"/>
      <c r="AV79" s="78"/>
      <c r="AW79" s="78"/>
      <c r="AX79" s="78"/>
      <c r="AY79" s="78"/>
      <c r="AZ79" s="78"/>
      <c r="BA79" s="78"/>
      <c r="BB79" s="78"/>
      <c r="BC79" s="78"/>
      <c r="BD79" s="78"/>
      <c r="BE79" s="78"/>
      <c r="BF79" s="78"/>
      <c r="BG79" s="78"/>
      <c r="BH79" s="78"/>
      <c r="BI79" s="78"/>
      <c r="BJ79" s="78"/>
      <c r="BK79" s="78"/>
      <c r="BL79" s="78"/>
      <c r="BM79" s="78"/>
      <c r="BN79" s="78"/>
      <c r="BO79" s="78"/>
      <c r="BP79" s="78"/>
      <c r="BQ79" s="78"/>
      <c r="BR79" s="78"/>
      <c r="BS79" s="78"/>
      <c r="BT79" s="78">
        <v>50</v>
      </c>
      <c r="BU79" s="78"/>
      <c r="BV79" s="78"/>
      <c r="BW79" s="78"/>
      <c r="BX79" s="78"/>
      <c r="BY79" s="78"/>
      <c r="BZ79" s="78"/>
      <c r="CA79" s="78"/>
      <c r="CB79" s="78"/>
      <c r="CC79" s="78"/>
      <c r="CD79" s="78"/>
      <c r="CE79" s="78"/>
      <c r="CF79" s="78"/>
      <c r="CG79" s="78"/>
      <c r="CH79" s="78"/>
      <c r="CI79" s="78"/>
      <c r="CJ79" s="78"/>
      <c r="CK79" s="9"/>
      <c r="CL79" s="9"/>
      <c r="CM79" s="9"/>
      <c r="CN79" s="9"/>
      <c r="CO79" s="9"/>
      <c r="CP79" s="9"/>
      <c r="CQ79" s="9"/>
      <c r="CR79" s="9"/>
      <c r="CS79" s="9"/>
      <c r="CT79" s="9"/>
      <c r="CU79" s="9"/>
      <c r="CV79" s="9"/>
      <c r="CW79" s="9"/>
    </row>
    <row r="80" spans="1:101" ht="21" x14ac:dyDescent="0.25">
      <c r="A80" s="1">
        <v>76</v>
      </c>
      <c r="B80" s="79">
        <v>45498</v>
      </c>
      <c r="C80" s="75"/>
      <c r="D80" s="72">
        <v>125</v>
      </c>
      <c r="E80" s="75" t="s">
        <v>522</v>
      </c>
      <c r="F80" s="72" t="s">
        <v>121</v>
      </c>
      <c r="G80" s="98" t="str">
        <f t="shared" ca="1" si="5"/>
        <v>متزن</v>
      </c>
      <c r="H80" s="8">
        <f ca="1">SUMIF(J$4:$DF79,$J$4,J80:DF80)</f>
        <v>100</v>
      </c>
      <c r="I80" s="8">
        <f t="shared" si="6"/>
        <v>100</v>
      </c>
      <c r="J80" s="78"/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>
        <v>100</v>
      </c>
      <c r="V80" s="78"/>
      <c r="W80" s="78"/>
      <c r="X80" s="78"/>
      <c r="Y80" s="78"/>
      <c r="Z80" s="78"/>
      <c r="AA80" s="78"/>
      <c r="AB80" s="78"/>
      <c r="AC80" s="78"/>
      <c r="AD80" s="78"/>
      <c r="AE80" s="78"/>
      <c r="AF80" s="78"/>
      <c r="AG80" s="78"/>
      <c r="AH80" s="78"/>
      <c r="AI80" s="78"/>
      <c r="AJ80" s="78"/>
      <c r="AK80" s="78"/>
      <c r="AL80" s="78"/>
      <c r="AM80" s="78"/>
      <c r="AN80" s="78"/>
      <c r="AO80" s="78"/>
      <c r="AP80" s="78"/>
      <c r="AQ80" s="78"/>
      <c r="AR80" s="78"/>
      <c r="AS80" s="78"/>
      <c r="AT80" s="78"/>
      <c r="AU80" s="78"/>
      <c r="AV80" s="78"/>
      <c r="AW80" s="78"/>
      <c r="AX80" s="78"/>
      <c r="AY80" s="78"/>
      <c r="AZ80" s="78"/>
      <c r="BA80" s="78"/>
      <c r="BB80" s="78"/>
      <c r="BC80" s="78"/>
      <c r="BD80" s="78"/>
      <c r="BE80" s="78"/>
      <c r="BF80" s="78"/>
      <c r="BG80" s="78"/>
      <c r="BH80" s="78"/>
      <c r="BI80" s="78"/>
      <c r="BJ80" s="78"/>
      <c r="BK80" s="78"/>
      <c r="BL80" s="78"/>
      <c r="BM80" s="78"/>
      <c r="BN80" s="78"/>
      <c r="BO80" s="78"/>
      <c r="BP80" s="78"/>
      <c r="BQ80" s="78"/>
      <c r="BR80" s="78"/>
      <c r="BS80" s="78"/>
      <c r="BT80" s="78">
        <v>100</v>
      </c>
      <c r="BU80" s="78"/>
      <c r="BV80" s="78"/>
      <c r="BW80" s="78"/>
      <c r="BX80" s="78"/>
      <c r="BY80" s="78"/>
      <c r="BZ80" s="78"/>
      <c r="CA80" s="78"/>
      <c r="CB80" s="78"/>
      <c r="CC80" s="78"/>
      <c r="CD80" s="78"/>
      <c r="CE80" s="78"/>
      <c r="CF80" s="78"/>
      <c r="CG80" s="78"/>
      <c r="CH80" s="78"/>
      <c r="CI80" s="78"/>
      <c r="CJ80" s="78"/>
      <c r="CK80" s="9"/>
      <c r="CL80" s="9"/>
      <c r="CM80" s="9"/>
      <c r="CN80" s="9"/>
      <c r="CO80" s="9"/>
      <c r="CP80" s="9"/>
      <c r="CQ80" s="9"/>
      <c r="CR80" s="9"/>
      <c r="CS80" s="9"/>
      <c r="CT80" s="9"/>
      <c r="CU80" s="9"/>
      <c r="CV80" s="9"/>
      <c r="CW80" s="9"/>
    </row>
    <row r="81" spans="1:101" ht="21" x14ac:dyDescent="0.25">
      <c r="A81" s="1">
        <v>77</v>
      </c>
      <c r="B81" s="79">
        <v>45498</v>
      </c>
      <c r="C81" s="75"/>
      <c r="D81" s="72">
        <v>125</v>
      </c>
      <c r="E81" s="75" t="s">
        <v>292</v>
      </c>
      <c r="F81" s="72" t="s">
        <v>121</v>
      </c>
      <c r="G81" s="98" t="str">
        <f t="shared" ca="1" si="5"/>
        <v>متزن</v>
      </c>
      <c r="H81" s="8">
        <f ca="1">SUMIF(J$4:$DF80,$J$4,J81:DF81)</f>
        <v>345</v>
      </c>
      <c r="I81" s="8">
        <f t="shared" si="6"/>
        <v>345</v>
      </c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>
        <v>345</v>
      </c>
      <c r="V81" s="78"/>
      <c r="W81" s="78"/>
      <c r="X81" s="78"/>
      <c r="Y81" s="78"/>
      <c r="Z81" s="78"/>
      <c r="AA81" s="78"/>
      <c r="AB81" s="78"/>
      <c r="AC81" s="78"/>
      <c r="AD81" s="78"/>
      <c r="AE81" s="78"/>
      <c r="AF81" s="78"/>
      <c r="AG81" s="78"/>
      <c r="AH81" s="78"/>
      <c r="AI81" s="78"/>
      <c r="AJ81" s="78"/>
      <c r="AK81" s="78"/>
      <c r="AL81" s="78"/>
      <c r="AM81" s="78"/>
      <c r="AN81" s="78"/>
      <c r="AO81" s="78"/>
      <c r="AP81" s="78"/>
      <c r="AQ81" s="78"/>
      <c r="AR81" s="78"/>
      <c r="AS81" s="78"/>
      <c r="AT81" s="78"/>
      <c r="AU81" s="78"/>
      <c r="AV81" s="78"/>
      <c r="AW81" s="78"/>
      <c r="AX81" s="78"/>
      <c r="AY81" s="78"/>
      <c r="AZ81" s="78"/>
      <c r="BA81" s="78"/>
      <c r="BB81" s="78"/>
      <c r="BC81" s="78"/>
      <c r="BD81" s="78"/>
      <c r="BE81" s="78"/>
      <c r="BF81" s="78"/>
      <c r="BG81" s="78"/>
      <c r="BH81" s="78"/>
      <c r="BI81" s="78"/>
      <c r="BJ81" s="78"/>
      <c r="BK81" s="78"/>
      <c r="BL81" s="78"/>
      <c r="BM81" s="78"/>
      <c r="BN81" s="78"/>
      <c r="BO81" s="78"/>
      <c r="BP81" s="78"/>
      <c r="BQ81" s="78"/>
      <c r="BR81" s="78"/>
      <c r="BS81" s="78"/>
      <c r="BT81" s="78">
        <v>345</v>
      </c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9"/>
      <c r="CL81" s="9"/>
      <c r="CM81" s="9"/>
      <c r="CN81" s="9"/>
      <c r="CO81" s="9"/>
      <c r="CP81" s="9"/>
      <c r="CQ81" s="9"/>
      <c r="CR81" s="9"/>
      <c r="CS81" s="9"/>
      <c r="CT81" s="9"/>
      <c r="CU81" s="9"/>
      <c r="CV81" s="9"/>
      <c r="CW81" s="9"/>
    </row>
    <row r="82" spans="1:101" ht="21" x14ac:dyDescent="0.25">
      <c r="A82" s="1">
        <v>78</v>
      </c>
      <c r="B82" s="79">
        <v>45498</v>
      </c>
      <c r="C82" s="75"/>
      <c r="D82" s="72">
        <v>125</v>
      </c>
      <c r="E82" s="75" t="s">
        <v>406</v>
      </c>
      <c r="F82" s="72" t="s">
        <v>121</v>
      </c>
      <c r="G82" s="98" t="str">
        <f t="shared" ca="1" si="5"/>
        <v>متزن</v>
      </c>
      <c r="H82" s="8">
        <f ca="1">SUMIF(J$4:$DF81,$J$4,J82:DF82)</f>
        <v>200</v>
      </c>
      <c r="I82" s="8">
        <f t="shared" si="6"/>
        <v>200</v>
      </c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>
        <v>200</v>
      </c>
      <c r="V82" s="78"/>
      <c r="W82" s="78"/>
      <c r="X82" s="78"/>
      <c r="Y82" s="78"/>
      <c r="Z82" s="78"/>
      <c r="AA82" s="78"/>
      <c r="AB82" s="78"/>
      <c r="AC82" s="78"/>
      <c r="AD82" s="78"/>
      <c r="AE82" s="78"/>
      <c r="AF82" s="78"/>
      <c r="AG82" s="78"/>
      <c r="AH82" s="78"/>
      <c r="AI82" s="78"/>
      <c r="AJ82" s="78"/>
      <c r="AK82" s="78"/>
      <c r="AL82" s="78"/>
      <c r="AM82" s="78"/>
      <c r="AN82" s="78"/>
      <c r="AO82" s="78"/>
      <c r="AP82" s="78"/>
      <c r="AQ82" s="78"/>
      <c r="AR82" s="78"/>
      <c r="AS82" s="78"/>
      <c r="AT82" s="78"/>
      <c r="AU82" s="78"/>
      <c r="AV82" s="78"/>
      <c r="AW82" s="78"/>
      <c r="AX82" s="78"/>
      <c r="AY82" s="78"/>
      <c r="AZ82" s="78"/>
      <c r="BA82" s="78"/>
      <c r="BB82" s="78"/>
      <c r="BC82" s="78"/>
      <c r="BD82" s="78"/>
      <c r="BE82" s="78"/>
      <c r="BF82" s="78"/>
      <c r="BG82" s="78"/>
      <c r="BH82" s="78"/>
      <c r="BI82" s="78"/>
      <c r="BJ82" s="78"/>
      <c r="BK82" s="78"/>
      <c r="BL82" s="78"/>
      <c r="BM82" s="78"/>
      <c r="BN82" s="78"/>
      <c r="BO82" s="78"/>
      <c r="BP82" s="78"/>
      <c r="BQ82" s="78"/>
      <c r="BR82" s="78"/>
      <c r="BS82" s="78"/>
      <c r="BT82" s="78">
        <v>200</v>
      </c>
      <c r="BU82" s="78"/>
      <c r="BV82" s="78"/>
      <c r="BW82" s="78"/>
      <c r="BX82" s="78"/>
      <c r="BY82" s="78"/>
      <c r="BZ82" s="78"/>
      <c r="CA82" s="78"/>
      <c r="CB82" s="78"/>
      <c r="CC82" s="78"/>
      <c r="CD82" s="78"/>
      <c r="CE82" s="78"/>
      <c r="CF82" s="78"/>
      <c r="CG82" s="78"/>
      <c r="CH82" s="78"/>
      <c r="CI82" s="78"/>
      <c r="CJ82" s="78"/>
      <c r="CK82" s="9"/>
      <c r="CL82" s="9"/>
      <c r="CM82" s="9"/>
      <c r="CN82" s="9"/>
      <c r="CO82" s="9"/>
      <c r="CP82" s="9"/>
      <c r="CQ82" s="9"/>
      <c r="CR82" s="9"/>
      <c r="CS82" s="9"/>
      <c r="CT82" s="9"/>
      <c r="CU82" s="9"/>
      <c r="CV82" s="9"/>
      <c r="CW82" s="9"/>
    </row>
    <row r="83" spans="1:101" ht="21" x14ac:dyDescent="0.25">
      <c r="A83" s="1">
        <v>79</v>
      </c>
      <c r="B83" s="79">
        <v>45498</v>
      </c>
      <c r="C83" s="75"/>
      <c r="D83" s="72">
        <v>125</v>
      </c>
      <c r="E83" s="75" t="s">
        <v>523</v>
      </c>
      <c r="F83" s="72" t="s">
        <v>121</v>
      </c>
      <c r="G83" s="98" t="str">
        <f t="shared" ca="1" si="5"/>
        <v>متزن</v>
      </c>
      <c r="H83" s="8">
        <f ca="1">SUMIF(J$4:$DF82,$J$4,J83:DF83)</f>
        <v>9150</v>
      </c>
      <c r="I83" s="8">
        <f t="shared" si="6"/>
        <v>9150</v>
      </c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>
        <v>9150</v>
      </c>
      <c r="V83" s="78"/>
      <c r="W83" s="78"/>
      <c r="X83" s="78"/>
      <c r="Y83" s="78"/>
      <c r="Z83" s="78"/>
      <c r="AA83" s="78"/>
      <c r="AB83" s="78"/>
      <c r="AC83" s="78"/>
      <c r="AD83" s="78"/>
      <c r="AE83" s="78"/>
      <c r="AF83" s="78"/>
      <c r="AG83" s="78"/>
      <c r="AH83" s="78"/>
      <c r="AI83" s="78"/>
      <c r="AJ83" s="78"/>
      <c r="AK83" s="78"/>
      <c r="AL83" s="78"/>
      <c r="AM83" s="78"/>
      <c r="AN83" s="78"/>
      <c r="AO83" s="78"/>
      <c r="AP83" s="78"/>
      <c r="AQ83" s="78"/>
      <c r="AR83" s="78"/>
      <c r="AS83" s="78"/>
      <c r="AT83" s="78"/>
      <c r="AU83" s="78"/>
      <c r="AV83" s="78"/>
      <c r="AW83" s="78"/>
      <c r="AX83" s="78"/>
      <c r="AY83" s="78"/>
      <c r="AZ83" s="78"/>
      <c r="BA83" s="78"/>
      <c r="BB83" s="78"/>
      <c r="BC83" s="78"/>
      <c r="BD83" s="78"/>
      <c r="BE83" s="78"/>
      <c r="BF83" s="78"/>
      <c r="BG83" s="78"/>
      <c r="BH83" s="78"/>
      <c r="BI83" s="78"/>
      <c r="BJ83" s="78"/>
      <c r="BK83" s="78"/>
      <c r="BL83" s="78"/>
      <c r="BM83" s="78"/>
      <c r="BN83" s="78"/>
      <c r="BO83" s="78"/>
      <c r="BP83" s="78"/>
      <c r="BQ83" s="78"/>
      <c r="BR83" s="78"/>
      <c r="BS83" s="78"/>
      <c r="BT83" s="78">
        <v>9150</v>
      </c>
      <c r="BU83" s="78"/>
      <c r="BV83" s="78"/>
      <c r="BW83" s="78"/>
      <c r="BX83" s="78"/>
      <c r="BY83" s="78"/>
      <c r="BZ83" s="78"/>
      <c r="CA83" s="78"/>
      <c r="CB83" s="78"/>
      <c r="CC83" s="78"/>
      <c r="CD83" s="78"/>
      <c r="CE83" s="78"/>
      <c r="CF83" s="78"/>
      <c r="CG83" s="78"/>
      <c r="CH83" s="78"/>
      <c r="CI83" s="78"/>
      <c r="CJ83" s="78"/>
      <c r="CK83" s="9"/>
      <c r="CL83" s="9"/>
      <c r="CM83" s="9"/>
      <c r="CN83" s="9"/>
      <c r="CO83" s="9"/>
      <c r="CP83" s="9"/>
      <c r="CQ83" s="9"/>
      <c r="CR83" s="9"/>
      <c r="CS83" s="9"/>
      <c r="CT83" s="9"/>
      <c r="CU83" s="9"/>
      <c r="CV83" s="9"/>
      <c r="CW83" s="9"/>
    </row>
    <row r="84" spans="1:101" ht="21" x14ac:dyDescent="0.25">
      <c r="A84" s="1">
        <v>80</v>
      </c>
      <c r="B84" s="79">
        <v>45498</v>
      </c>
      <c r="C84" s="75"/>
      <c r="D84" s="72">
        <v>125</v>
      </c>
      <c r="E84" s="75" t="s">
        <v>524</v>
      </c>
      <c r="F84" s="72" t="s">
        <v>121</v>
      </c>
      <c r="G84" s="98" t="str">
        <f t="shared" ca="1" si="5"/>
        <v>متزن</v>
      </c>
      <c r="H84" s="8">
        <f ca="1">SUMIF(J$4:$DF83,$J$4,J84:DF84)</f>
        <v>1800</v>
      </c>
      <c r="I84" s="8">
        <f t="shared" si="6"/>
        <v>1800</v>
      </c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>
        <v>1800</v>
      </c>
      <c r="V84" s="78"/>
      <c r="W84" s="78"/>
      <c r="X84" s="78"/>
      <c r="Y84" s="78"/>
      <c r="Z84" s="78"/>
      <c r="AA84" s="78"/>
      <c r="AB84" s="78"/>
      <c r="AC84" s="78"/>
      <c r="AD84" s="78"/>
      <c r="AE84" s="78"/>
      <c r="AF84" s="78"/>
      <c r="AG84" s="78"/>
      <c r="AH84" s="78"/>
      <c r="AI84" s="78"/>
      <c r="AJ84" s="78"/>
      <c r="AK84" s="78"/>
      <c r="AL84" s="78"/>
      <c r="AM84" s="78"/>
      <c r="AN84" s="78"/>
      <c r="AO84" s="78"/>
      <c r="AP84" s="78"/>
      <c r="AQ84" s="78"/>
      <c r="AR84" s="78"/>
      <c r="AS84" s="78"/>
      <c r="AT84" s="78"/>
      <c r="AU84" s="78"/>
      <c r="AV84" s="78"/>
      <c r="AW84" s="78"/>
      <c r="AX84" s="78"/>
      <c r="AY84" s="78"/>
      <c r="AZ84" s="78"/>
      <c r="BA84" s="78"/>
      <c r="BB84" s="78"/>
      <c r="BC84" s="78"/>
      <c r="BD84" s="78"/>
      <c r="BE84" s="78"/>
      <c r="BF84" s="78"/>
      <c r="BG84" s="78"/>
      <c r="BH84" s="78"/>
      <c r="BI84" s="78"/>
      <c r="BJ84" s="78"/>
      <c r="BK84" s="78"/>
      <c r="BL84" s="78"/>
      <c r="BM84" s="78"/>
      <c r="BN84" s="78"/>
      <c r="BO84" s="78"/>
      <c r="BP84" s="78"/>
      <c r="BQ84" s="78"/>
      <c r="BR84" s="78"/>
      <c r="BS84" s="78"/>
      <c r="BT84" s="78">
        <v>1800</v>
      </c>
      <c r="BU84" s="78"/>
      <c r="BV84" s="78"/>
      <c r="BW84" s="78"/>
      <c r="BX84" s="78"/>
      <c r="BY84" s="78"/>
      <c r="BZ84" s="78"/>
      <c r="CA84" s="78"/>
      <c r="CB84" s="78"/>
      <c r="CC84" s="78"/>
      <c r="CD84" s="78"/>
      <c r="CE84" s="78"/>
      <c r="CF84" s="78"/>
      <c r="CG84" s="78"/>
      <c r="CH84" s="78"/>
      <c r="CI84" s="78"/>
      <c r="CJ84" s="78"/>
      <c r="CK84" s="9"/>
      <c r="CL84" s="9"/>
      <c r="CM84" s="9"/>
      <c r="CN84" s="9"/>
      <c r="CO84" s="9"/>
      <c r="CP84" s="9"/>
      <c r="CQ84" s="9"/>
      <c r="CR84" s="9"/>
      <c r="CS84" s="9"/>
      <c r="CT84" s="9"/>
      <c r="CU84" s="9"/>
      <c r="CV84" s="9"/>
      <c r="CW84" s="9"/>
    </row>
    <row r="85" spans="1:101" ht="21" x14ac:dyDescent="0.25">
      <c r="A85" s="1">
        <v>81</v>
      </c>
      <c r="B85" s="79">
        <v>45498</v>
      </c>
      <c r="C85" s="75"/>
      <c r="D85" s="72">
        <v>125</v>
      </c>
      <c r="E85" s="75" t="s">
        <v>177</v>
      </c>
      <c r="F85" s="72" t="s">
        <v>121</v>
      </c>
      <c r="G85" s="98" t="str">
        <f t="shared" ca="1" si="5"/>
        <v>متزن</v>
      </c>
      <c r="H85" s="8">
        <f ca="1">SUMIF(J$4:$DF84,$J$4,J85:DF85)</f>
        <v>3120</v>
      </c>
      <c r="I85" s="8">
        <f t="shared" si="6"/>
        <v>3120</v>
      </c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>
        <v>3120</v>
      </c>
      <c r="V85" s="78"/>
      <c r="W85" s="78"/>
      <c r="X85" s="78"/>
      <c r="Y85" s="78"/>
      <c r="Z85" s="78"/>
      <c r="AA85" s="78"/>
      <c r="AB85" s="78"/>
      <c r="AC85" s="78"/>
      <c r="AD85" s="78"/>
      <c r="AE85" s="78"/>
      <c r="AF85" s="78"/>
      <c r="AG85" s="78"/>
      <c r="AH85" s="78"/>
      <c r="AI85" s="78"/>
      <c r="AJ85" s="78"/>
      <c r="AK85" s="78"/>
      <c r="AL85" s="78"/>
      <c r="AM85" s="78"/>
      <c r="AN85" s="78"/>
      <c r="AO85" s="78"/>
      <c r="AP85" s="78"/>
      <c r="AQ85" s="78"/>
      <c r="AR85" s="78"/>
      <c r="AS85" s="78"/>
      <c r="AT85" s="78"/>
      <c r="AU85" s="78"/>
      <c r="AV85" s="78"/>
      <c r="AW85" s="78"/>
      <c r="AX85" s="78"/>
      <c r="AY85" s="78"/>
      <c r="AZ85" s="78"/>
      <c r="BA85" s="78"/>
      <c r="BB85" s="78"/>
      <c r="BC85" s="78"/>
      <c r="BD85" s="78"/>
      <c r="BE85" s="78"/>
      <c r="BF85" s="78"/>
      <c r="BG85" s="78"/>
      <c r="BH85" s="78"/>
      <c r="BI85" s="78"/>
      <c r="BJ85" s="78"/>
      <c r="BK85" s="78"/>
      <c r="BL85" s="78"/>
      <c r="BM85" s="78"/>
      <c r="BN85" s="78"/>
      <c r="BO85" s="78"/>
      <c r="BP85" s="78"/>
      <c r="BQ85" s="78"/>
      <c r="BR85" s="78"/>
      <c r="BS85" s="78"/>
      <c r="BT85" s="78">
        <v>3120</v>
      </c>
      <c r="BU85" s="78"/>
      <c r="BV85" s="78"/>
      <c r="BW85" s="78"/>
      <c r="BX85" s="78"/>
      <c r="BY85" s="78"/>
      <c r="BZ85" s="78"/>
      <c r="CA85" s="78"/>
      <c r="CB85" s="78"/>
      <c r="CC85" s="78"/>
      <c r="CD85" s="78"/>
      <c r="CE85" s="78"/>
      <c r="CF85" s="78"/>
      <c r="CG85" s="78"/>
      <c r="CH85" s="78"/>
      <c r="CI85" s="78"/>
      <c r="CJ85" s="78"/>
      <c r="CK85" s="9"/>
      <c r="CL85" s="9"/>
      <c r="CM85" s="9"/>
      <c r="CN85" s="9"/>
      <c r="CO85" s="9"/>
      <c r="CP85" s="9"/>
      <c r="CQ85" s="9"/>
      <c r="CR85" s="9"/>
      <c r="CS85" s="9"/>
      <c r="CT85" s="9"/>
      <c r="CU85" s="9"/>
      <c r="CV85" s="9"/>
      <c r="CW85" s="9"/>
    </row>
    <row r="86" spans="1:101" ht="21" x14ac:dyDescent="0.25">
      <c r="A86" s="1">
        <v>82</v>
      </c>
      <c r="B86" s="79">
        <v>45498</v>
      </c>
      <c r="C86" s="75"/>
      <c r="D86" s="72">
        <v>125</v>
      </c>
      <c r="E86" s="75" t="s">
        <v>525</v>
      </c>
      <c r="F86" s="72" t="s">
        <v>121</v>
      </c>
      <c r="G86" s="98" t="str">
        <f t="shared" ca="1" si="5"/>
        <v>متزن</v>
      </c>
      <c r="H86" s="8">
        <f ca="1">SUMIF(J$4:$DF85,$J$4,J86:DF86)</f>
        <v>1600</v>
      </c>
      <c r="I86" s="8">
        <f t="shared" si="6"/>
        <v>1600</v>
      </c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>
        <v>1600</v>
      </c>
      <c r="V86" s="78"/>
      <c r="W86" s="78"/>
      <c r="X86" s="78"/>
      <c r="Y86" s="78"/>
      <c r="Z86" s="78"/>
      <c r="AA86" s="78"/>
      <c r="AB86" s="78"/>
      <c r="AC86" s="78"/>
      <c r="AD86" s="78"/>
      <c r="AE86" s="78"/>
      <c r="AF86" s="78"/>
      <c r="AG86" s="78"/>
      <c r="AH86" s="78"/>
      <c r="AI86" s="78"/>
      <c r="AJ86" s="78"/>
      <c r="AK86" s="78"/>
      <c r="AL86" s="78"/>
      <c r="AM86" s="78"/>
      <c r="AN86" s="78"/>
      <c r="AO86" s="78"/>
      <c r="AP86" s="78"/>
      <c r="AQ86" s="78"/>
      <c r="AR86" s="78"/>
      <c r="AS86" s="78"/>
      <c r="AT86" s="78"/>
      <c r="AU86" s="78"/>
      <c r="AV86" s="78"/>
      <c r="AW86" s="78"/>
      <c r="AX86" s="78"/>
      <c r="AY86" s="78"/>
      <c r="AZ86" s="78"/>
      <c r="BA86" s="78"/>
      <c r="BB86" s="78"/>
      <c r="BC86" s="78"/>
      <c r="BD86" s="78"/>
      <c r="BE86" s="78"/>
      <c r="BF86" s="78"/>
      <c r="BG86" s="78"/>
      <c r="BH86" s="78"/>
      <c r="BI86" s="78"/>
      <c r="BJ86" s="78"/>
      <c r="BK86" s="78"/>
      <c r="BL86" s="78"/>
      <c r="BM86" s="78"/>
      <c r="BN86" s="78"/>
      <c r="BO86" s="78"/>
      <c r="BP86" s="78"/>
      <c r="BQ86" s="78"/>
      <c r="BR86" s="78"/>
      <c r="BS86" s="78"/>
      <c r="BT86" s="78">
        <v>1600</v>
      </c>
      <c r="BU86" s="78"/>
      <c r="BV86" s="78"/>
      <c r="BW86" s="78"/>
      <c r="BX86" s="78"/>
      <c r="BY86" s="78"/>
      <c r="BZ86" s="78"/>
      <c r="CA86" s="78"/>
      <c r="CB86" s="78"/>
      <c r="CC86" s="78"/>
      <c r="CD86" s="78"/>
      <c r="CE86" s="78"/>
      <c r="CF86" s="78"/>
      <c r="CG86" s="78"/>
      <c r="CH86" s="78"/>
      <c r="CI86" s="78"/>
      <c r="CJ86" s="78"/>
      <c r="CK86" s="9"/>
      <c r="CL86" s="9"/>
      <c r="CM86" s="9"/>
      <c r="CN86" s="9"/>
      <c r="CO86" s="9"/>
      <c r="CP86" s="9"/>
      <c r="CQ86" s="9"/>
      <c r="CR86" s="9"/>
      <c r="CS86" s="9"/>
      <c r="CT86" s="9"/>
      <c r="CU86" s="9"/>
      <c r="CV86" s="9"/>
      <c r="CW86" s="9"/>
    </row>
    <row r="87" spans="1:101" ht="21" x14ac:dyDescent="0.25">
      <c r="A87" s="1">
        <v>83</v>
      </c>
      <c r="B87" s="79">
        <v>45498</v>
      </c>
      <c r="C87" s="75"/>
      <c r="D87" s="72">
        <v>126</v>
      </c>
      <c r="E87" s="75" t="s">
        <v>526</v>
      </c>
      <c r="F87" s="72" t="s">
        <v>527</v>
      </c>
      <c r="G87" s="98" t="str">
        <f t="shared" ca="1" si="5"/>
        <v>متزن</v>
      </c>
      <c r="H87" s="8">
        <f ca="1">SUMIF(J$4:$DF86,$J$4,J87:DF87)</f>
        <v>10000</v>
      </c>
      <c r="I87" s="8">
        <f t="shared" si="6"/>
        <v>10000</v>
      </c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>
        <f>12.5*800</f>
        <v>10000</v>
      </c>
      <c r="V87" s="78"/>
      <c r="W87" s="78"/>
      <c r="X87" s="78"/>
      <c r="Y87" s="78"/>
      <c r="Z87" s="78"/>
      <c r="AA87" s="78"/>
      <c r="AB87" s="78"/>
      <c r="AC87" s="78"/>
      <c r="AD87" s="78"/>
      <c r="AE87" s="78"/>
      <c r="AF87" s="78"/>
      <c r="AG87" s="78"/>
      <c r="AH87" s="78"/>
      <c r="AI87" s="78"/>
      <c r="AJ87" s="78"/>
      <c r="AK87" s="78"/>
      <c r="AL87" s="78"/>
      <c r="AM87" s="78"/>
      <c r="AN87" s="78"/>
      <c r="AO87" s="78"/>
      <c r="AP87" s="78"/>
      <c r="AQ87" s="78"/>
      <c r="AR87" s="78"/>
      <c r="AS87" s="78"/>
      <c r="AT87" s="78"/>
      <c r="AU87" s="78"/>
      <c r="AV87" s="78"/>
      <c r="AW87" s="78"/>
      <c r="AX87" s="78"/>
      <c r="AY87" s="78"/>
      <c r="AZ87" s="78">
        <v>10000</v>
      </c>
      <c r="BA87" s="78"/>
      <c r="BB87" s="78"/>
      <c r="BC87" s="78"/>
      <c r="BD87" s="78"/>
      <c r="BE87" s="78"/>
      <c r="BF87" s="78"/>
      <c r="BG87" s="78"/>
      <c r="BH87" s="78"/>
      <c r="BI87" s="78"/>
      <c r="BJ87" s="78"/>
      <c r="BK87" s="78"/>
      <c r="BL87" s="78"/>
      <c r="BM87" s="78"/>
      <c r="BN87" s="78"/>
      <c r="BO87" s="78"/>
      <c r="BP87" s="78"/>
      <c r="BQ87" s="78"/>
      <c r="BR87" s="78"/>
      <c r="BS87" s="78"/>
      <c r="BT87" s="78"/>
      <c r="BU87" s="78"/>
      <c r="BV87" s="78"/>
      <c r="BW87" s="78"/>
      <c r="BX87" s="78"/>
      <c r="BY87" s="78"/>
      <c r="BZ87" s="78"/>
      <c r="CA87" s="78"/>
      <c r="CB87" s="78"/>
      <c r="CC87" s="78"/>
      <c r="CD87" s="78"/>
      <c r="CE87" s="78"/>
      <c r="CF87" s="78"/>
      <c r="CG87" s="78"/>
      <c r="CH87" s="78"/>
      <c r="CI87" s="78"/>
      <c r="CJ87" s="78"/>
      <c r="CK87" s="9"/>
      <c r="CL87" s="9"/>
      <c r="CM87" s="9"/>
      <c r="CN87" s="9"/>
      <c r="CO87" s="9"/>
      <c r="CP87" s="9"/>
      <c r="CQ87" s="9"/>
      <c r="CR87" s="9"/>
      <c r="CS87" s="9"/>
      <c r="CT87" s="9"/>
      <c r="CU87" s="9"/>
      <c r="CV87" s="9"/>
      <c r="CW87" s="9"/>
    </row>
    <row r="88" spans="1:101" ht="21" x14ac:dyDescent="0.25">
      <c r="A88" s="1">
        <v>84</v>
      </c>
      <c r="B88" s="75"/>
      <c r="C88" s="75"/>
      <c r="D88" s="72">
        <v>127</v>
      </c>
      <c r="E88" s="75" t="s">
        <v>529</v>
      </c>
      <c r="F88" s="72" t="s">
        <v>445</v>
      </c>
      <c r="G88" s="98" t="str">
        <f t="shared" ca="1" si="5"/>
        <v>متزن</v>
      </c>
      <c r="H88" s="8">
        <f ca="1">SUMIF(J$4:$DF87,$J$4,J88:DF88)</f>
        <v>53387</v>
      </c>
      <c r="I88" s="8">
        <f t="shared" si="6"/>
        <v>53387</v>
      </c>
      <c r="J88" s="78"/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>
        <f>1.355*39400</f>
        <v>53387</v>
      </c>
      <c r="V88" s="78"/>
      <c r="W88" s="78"/>
      <c r="X88" s="78"/>
      <c r="Y88" s="78"/>
      <c r="Z88" s="78"/>
      <c r="AA88" s="78"/>
      <c r="AB88" s="78"/>
      <c r="AC88" s="78"/>
      <c r="AD88" s="78"/>
      <c r="AE88" s="78"/>
      <c r="AF88" s="78"/>
      <c r="AG88" s="78"/>
      <c r="AH88" s="78"/>
      <c r="AI88" s="78"/>
      <c r="AJ88" s="78"/>
      <c r="AK88" s="78"/>
      <c r="AL88" s="78"/>
      <c r="AM88" s="78"/>
      <c r="AN88" s="78"/>
      <c r="AO88" s="78"/>
      <c r="AP88" s="78"/>
      <c r="AQ88" s="78"/>
      <c r="AR88" s="78"/>
      <c r="AS88" s="78"/>
      <c r="AT88" s="78"/>
      <c r="AU88" s="78"/>
      <c r="AV88" s="78"/>
      <c r="AW88" s="78"/>
      <c r="AX88" s="78"/>
      <c r="AY88" s="78"/>
      <c r="AZ88" s="78"/>
      <c r="BA88" s="78"/>
      <c r="BB88" s="78"/>
      <c r="BC88" s="78"/>
      <c r="BD88" s="78"/>
      <c r="BE88" s="78"/>
      <c r="BF88" s="78"/>
      <c r="BG88" s="78"/>
      <c r="BH88" s="78"/>
      <c r="BI88" s="78"/>
      <c r="BJ88" s="78"/>
      <c r="BK88" s="78"/>
      <c r="BL88" s="78"/>
      <c r="BM88" s="78"/>
      <c r="BN88" s="78"/>
      <c r="BO88" s="78"/>
      <c r="BP88" s="78"/>
      <c r="BQ88" s="78"/>
      <c r="BR88" s="78"/>
      <c r="BS88" s="78"/>
      <c r="BT88" s="78">
        <v>53387</v>
      </c>
      <c r="BU88" s="78"/>
      <c r="BV88" s="78"/>
      <c r="BW88" s="78"/>
      <c r="BX88" s="78"/>
      <c r="BY88" s="78"/>
      <c r="BZ88" s="78"/>
      <c r="CA88" s="78"/>
      <c r="CB88" s="78"/>
      <c r="CC88" s="78"/>
      <c r="CD88" s="78"/>
      <c r="CE88" s="78"/>
      <c r="CF88" s="78"/>
      <c r="CG88" s="78"/>
      <c r="CH88" s="78"/>
      <c r="CI88" s="78"/>
      <c r="CJ88" s="78"/>
      <c r="CK88" s="9"/>
      <c r="CL88" s="9"/>
      <c r="CM88" s="9"/>
      <c r="CN88" s="9"/>
      <c r="CO88" s="9"/>
      <c r="CP88" s="9"/>
      <c r="CQ88" s="9"/>
      <c r="CR88" s="9"/>
      <c r="CS88" s="9"/>
      <c r="CT88" s="9"/>
      <c r="CU88" s="9"/>
      <c r="CV88" s="9"/>
      <c r="CW88" s="9"/>
    </row>
    <row r="89" spans="1:101" ht="21" x14ac:dyDescent="0.25">
      <c r="A89" s="1">
        <v>85</v>
      </c>
      <c r="B89" s="75"/>
      <c r="C89" s="75"/>
      <c r="D89" s="72">
        <v>127</v>
      </c>
      <c r="E89" s="75" t="s">
        <v>528</v>
      </c>
      <c r="F89" s="72" t="s">
        <v>445</v>
      </c>
      <c r="G89" s="98" t="str">
        <f t="shared" ca="1" si="5"/>
        <v>متزن</v>
      </c>
      <c r="H89" s="8">
        <f ca="1">SUMIF(J$4:$DF88,$J$4,J89:DF89)</f>
        <v>85050</v>
      </c>
      <c r="I89" s="8">
        <f t="shared" si="6"/>
        <v>85050</v>
      </c>
      <c r="J89" s="78"/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>
        <f>2.1*40500</f>
        <v>85050</v>
      </c>
      <c r="V89" s="78"/>
      <c r="W89" s="78"/>
      <c r="X89" s="78"/>
      <c r="Y89" s="78"/>
      <c r="Z89" s="78"/>
      <c r="AA89" s="78"/>
      <c r="AB89" s="78"/>
      <c r="AC89" s="78"/>
      <c r="AD89" s="78"/>
      <c r="AE89" s="78"/>
      <c r="AF89" s="78"/>
      <c r="AG89" s="78"/>
      <c r="AH89" s="78"/>
      <c r="AI89" s="78"/>
      <c r="AJ89" s="78"/>
      <c r="AK89" s="78"/>
      <c r="AL89" s="78"/>
      <c r="AM89" s="78"/>
      <c r="AN89" s="78"/>
      <c r="AO89" s="78"/>
      <c r="AP89" s="78"/>
      <c r="AQ89" s="78"/>
      <c r="AR89" s="78"/>
      <c r="AS89" s="78"/>
      <c r="AT89" s="78"/>
      <c r="AU89" s="78"/>
      <c r="AV89" s="78"/>
      <c r="AW89" s="78"/>
      <c r="AX89" s="78"/>
      <c r="AY89" s="78"/>
      <c r="AZ89" s="78"/>
      <c r="BA89" s="78"/>
      <c r="BB89" s="78"/>
      <c r="BC89" s="78"/>
      <c r="BD89" s="78"/>
      <c r="BE89" s="78"/>
      <c r="BF89" s="78"/>
      <c r="BG89" s="78"/>
      <c r="BH89" s="78"/>
      <c r="BI89" s="78"/>
      <c r="BJ89" s="78"/>
      <c r="BK89" s="78"/>
      <c r="BL89" s="78"/>
      <c r="BM89" s="78"/>
      <c r="BN89" s="78"/>
      <c r="BO89" s="78"/>
      <c r="BP89" s="78"/>
      <c r="BQ89" s="78"/>
      <c r="BR89" s="78"/>
      <c r="BS89" s="78"/>
      <c r="BT89" s="78">
        <v>85050</v>
      </c>
      <c r="BU89" s="78"/>
      <c r="BV89" s="78"/>
      <c r="BW89" s="78"/>
      <c r="BX89" s="78"/>
      <c r="BY89" s="78"/>
      <c r="BZ89" s="78"/>
      <c r="CA89" s="78"/>
      <c r="CB89" s="78"/>
      <c r="CC89" s="78"/>
      <c r="CD89" s="78"/>
      <c r="CE89" s="78"/>
      <c r="CF89" s="78"/>
      <c r="CG89" s="78"/>
      <c r="CH89" s="78"/>
      <c r="CI89" s="78"/>
      <c r="CJ89" s="78"/>
      <c r="CK89" s="9"/>
      <c r="CL89" s="9"/>
      <c r="CM89" s="9"/>
      <c r="CN89" s="9"/>
      <c r="CO89" s="9"/>
      <c r="CP89" s="9"/>
      <c r="CQ89" s="9"/>
      <c r="CR89" s="9"/>
      <c r="CS89" s="9"/>
      <c r="CT89" s="9"/>
      <c r="CU89" s="9"/>
      <c r="CV89" s="9"/>
      <c r="CW89" s="9"/>
    </row>
    <row r="90" spans="1:101" ht="21" x14ac:dyDescent="0.25">
      <c r="A90" s="1">
        <v>86</v>
      </c>
      <c r="B90" s="75"/>
      <c r="C90" s="75"/>
      <c r="D90" s="72"/>
      <c r="E90" s="75"/>
      <c r="F90" s="72"/>
      <c r="G90" s="98" t="str">
        <f t="shared" ca="1" si="5"/>
        <v>متزن</v>
      </c>
      <c r="H90" s="8">
        <f ca="1">SUMIF(J$4:$DF89,$J$4,J90:DF90)</f>
        <v>0</v>
      </c>
      <c r="I90" s="8">
        <f t="shared" si="6"/>
        <v>0</v>
      </c>
      <c r="J90" s="78"/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  <c r="AC90" s="78"/>
      <c r="AD90" s="78"/>
      <c r="AE90" s="78"/>
      <c r="AF90" s="78"/>
      <c r="AG90" s="78"/>
      <c r="AH90" s="78"/>
      <c r="AI90" s="78"/>
      <c r="AJ90" s="78"/>
      <c r="AK90" s="78"/>
      <c r="AL90" s="78"/>
      <c r="AM90" s="78"/>
      <c r="AN90" s="78"/>
      <c r="AO90" s="78"/>
      <c r="AP90" s="78"/>
      <c r="AQ90" s="78"/>
      <c r="AR90" s="78"/>
      <c r="AS90" s="78"/>
      <c r="AT90" s="78"/>
      <c r="AU90" s="78"/>
      <c r="AV90" s="78"/>
      <c r="AW90" s="78"/>
      <c r="AX90" s="78"/>
      <c r="AY90" s="78"/>
      <c r="AZ90" s="78"/>
      <c r="BA90" s="78"/>
      <c r="BB90" s="78"/>
      <c r="BC90" s="78"/>
      <c r="BD90" s="78"/>
      <c r="BE90" s="78"/>
      <c r="BF90" s="78"/>
      <c r="BG90" s="78"/>
      <c r="BH90" s="78"/>
      <c r="BI90" s="78"/>
      <c r="BJ90" s="78"/>
      <c r="BK90" s="78"/>
      <c r="BL90" s="78"/>
      <c r="BM90" s="78"/>
      <c r="BN90" s="78"/>
      <c r="BO90" s="78"/>
      <c r="BP90" s="78"/>
      <c r="BQ90" s="78"/>
      <c r="BR90" s="78"/>
      <c r="BS90" s="78"/>
      <c r="BT90" s="78"/>
      <c r="BU90" s="78"/>
      <c r="BV90" s="78"/>
      <c r="BW90" s="78"/>
      <c r="BX90" s="78"/>
      <c r="BY90" s="78"/>
      <c r="BZ90" s="78"/>
      <c r="CA90" s="78"/>
      <c r="CB90" s="78"/>
      <c r="CC90" s="78"/>
      <c r="CD90" s="78"/>
      <c r="CE90" s="78"/>
      <c r="CF90" s="78"/>
      <c r="CG90" s="78"/>
      <c r="CH90" s="78"/>
      <c r="CI90" s="78"/>
      <c r="CJ90" s="78"/>
      <c r="CK90" s="9"/>
      <c r="CL90" s="9"/>
      <c r="CM90" s="9"/>
      <c r="CN90" s="9"/>
      <c r="CO90" s="9"/>
      <c r="CP90" s="9"/>
      <c r="CQ90" s="9"/>
      <c r="CR90" s="9"/>
      <c r="CS90" s="9"/>
      <c r="CT90" s="9"/>
      <c r="CU90" s="9"/>
      <c r="CV90" s="9"/>
      <c r="CW90" s="9"/>
    </row>
    <row r="91" spans="1:101" ht="21" x14ac:dyDescent="0.25">
      <c r="A91" s="1">
        <v>87</v>
      </c>
      <c r="B91" s="75"/>
      <c r="C91" s="75"/>
      <c r="D91" s="72"/>
      <c r="E91" s="75"/>
      <c r="F91" s="72"/>
      <c r="G91" s="98" t="str">
        <f t="shared" ca="1" si="5"/>
        <v>متزن</v>
      </c>
      <c r="H91" s="8">
        <f ca="1">SUMIF(J$4:$DF90,$J$4,J91:DF91)</f>
        <v>0</v>
      </c>
      <c r="I91" s="8">
        <f t="shared" si="6"/>
        <v>0</v>
      </c>
      <c r="J91" s="78"/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  <c r="AC91" s="78"/>
      <c r="AD91" s="78"/>
      <c r="AE91" s="78"/>
      <c r="AF91" s="78"/>
      <c r="AG91" s="78"/>
      <c r="AH91" s="78"/>
      <c r="AI91" s="78"/>
      <c r="AJ91" s="78"/>
      <c r="AK91" s="78"/>
      <c r="AL91" s="78"/>
      <c r="AM91" s="78"/>
      <c r="AN91" s="78"/>
      <c r="AO91" s="78"/>
      <c r="AP91" s="78"/>
      <c r="AQ91" s="78"/>
      <c r="AR91" s="78"/>
      <c r="AS91" s="78"/>
      <c r="AT91" s="78"/>
      <c r="AU91" s="78"/>
      <c r="AV91" s="78"/>
      <c r="AW91" s="78"/>
      <c r="AX91" s="78"/>
      <c r="AY91" s="78"/>
      <c r="AZ91" s="78"/>
      <c r="BA91" s="78"/>
      <c r="BB91" s="78"/>
      <c r="BC91" s="78"/>
      <c r="BD91" s="78"/>
      <c r="BE91" s="78"/>
      <c r="BF91" s="78"/>
      <c r="BG91" s="78"/>
      <c r="BH91" s="78"/>
      <c r="BI91" s="78"/>
      <c r="BJ91" s="78"/>
      <c r="BK91" s="78"/>
      <c r="BL91" s="78"/>
      <c r="BM91" s="78"/>
      <c r="BN91" s="78"/>
      <c r="BO91" s="78"/>
      <c r="BP91" s="78"/>
      <c r="BQ91" s="78"/>
      <c r="BR91" s="78"/>
      <c r="BS91" s="78"/>
      <c r="BT91" s="78"/>
      <c r="BU91" s="78"/>
      <c r="BV91" s="78"/>
      <c r="BW91" s="78"/>
      <c r="BX91" s="78"/>
      <c r="BY91" s="78"/>
      <c r="BZ91" s="78"/>
      <c r="CA91" s="78"/>
      <c r="CB91" s="78"/>
      <c r="CC91" s="78"/>
      <c r="CD91" s="78"/>
      <c r="CE91" s="78"/>
      <c r="CF91" s="78"/>
      <c r="CG91" s="78"/>
      <c r="CH91" s="78"/>
      <c r="CI91" s="78"/>
      <c r="CJ91" s="78"/>
      <c r="CK91" s="9"/>
      <c r="CL91" s="9"/>
      <c r="CM91" s="9"/>
      <c r="CN91" s="9"/>
      <c r="CO91" s="9"/>
      <c r="CP91" s="9"/>
      <c r="CQ91" s="9"/>
      <c r="CR91" s="9"/>
      <c r="CS91" s="9"/>
      <c r="CT91" s="9"/>
      <c r="CU91" s="9"/>
      <c r="CV91" s="9"/>
      <c r="CW91" s="9"/>
    </row>
    <row r="92" spans="1:101" ht="21" x14ac:dyDescent="0.25">
      <c r="A92" s="1">
        <v>88</v>
      </c>
      <c r="B92" s="75"/>
      <c r="C92" s="75"/>
      <c r="D92" s="72"/>
      <c r="E92" s="75"/>
      <c r="F92" s="72"/>
      <c r="G92" s="98" t="str">
        <f t="shared" ca="1" si="5"/>
        <v>متزن</v>
      </c>
      <c r="H92" s="8">
        <f ca="1">SUMIF(J$4:$DF91,$J$4,J92:DF92)</f>
        <v>0</v>
      </c>
      <c r="I92" s="8">
        <f t="shared" si="6"/>
        <v>0</v>
      </c>
      <c r="J92" s="78"/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  <c r="AC92" s="78"/>
      <c r="AD92" s="78"/>
      <c r="AE92" s="78"/>
      <c r="AF92" s="78"/>
      <c r="AG92" s="78"/>
      <c r="AH92" s="78"/>
      <c r="AI92" s="78"/>
      <c r="AJ92" s="78"/>
      <c r="AK92" s="78"/>
      <c r="AL92" s="78"/>
      <c r="AM92" s="78"/>
      <c r="AN92" s="78"/>
      <c r="AO92" s="78"/>
      <c r="AP92" s="78"/>
      <c r="AQ92" s="78"/>
      <c r="AR92" s="78"/>
      <c r="AS92" s="78"/>
      <c r="AT92" s="78"/>
      <c r="AU92" s="78"/>
      <c r="AV92" s="78"/>
      <c r="AW92" s="78"/>
      <c r="AX92" s="78"/>
      <c r="AY92" s="78"/>
      <c r="AZ92" s="78"/>
      <c r="BA92" s="78"/>
      <c r="BB92" s="78"/>
      <c r="BC92" s="78"/>
      <c r="BD92" s="78"/>
      <c r="BE92" s="78"/>
      <c r="BF92" s="78"/>
      <c r="BG92" s="78"/>
      <c r="BH92" s="78"/>
      <c r="BI92" s="78"/>
      <c r="BJ92" s="78"/>
      <c r="BK92" s="78"/>
      <c r="BL92" s="78"/>
      <c r="BM92" s="78"/>
      <c r="BN92" s="78"/>
      <c r="BO92" s="78"/>
      <c r="BP92" s="78"/>
      <c r="BQ92" s="78"/>
      <c r="BR92" s="78"/>
      <c r="BS92" s="78"/>
      <c r="BT92" s="78"/>
      <c r="BU92" s="78"/>
      <c r="BV92" s="78"/>
      <c r="BW92" s="78"/>
      <c r="BX92" s="78"/>
      <c r="BY92" s="78"/>
      <c r="BZ92" s="78"/>
      <c r="CA92" s="78"/>
      <c r="CB92" s="78"/>
      <c r="CC92" s="78"/>
      <c r="CD92" s="78"/>
      <c r="CE92" s="78"/>
      <c r="CF92" s="78"/>
      <c r="CG92" s="78"/>
      <c r="CH92" s="78"/>
      <c r="CI92" s="78"/>
      <c r="CJ92" s="78"/>
      <c r="CK92" s="9"/>
      <c r="CL92" s="9"/>
      <c r="CM92" s="9"/>
      <c r="CN92" s="9"/>
      <c r="CO92" s="9"/>
      <c r="CP92" s="9"/>
      <c r="CQ92" s="9"/>
      <c r="CR92" s="9"/>
      <c r="CS92" s="9"/>
      <c r="CT92" s="9"/>
      <c r="CU92" s="9"/>
      <c r="CV92" s="9"/>
      <c r="CW92" s="9"/>
    </row>
    <row r="93" spans="1:101" ht="21" x14ac:dyDescent="0.25">
      <c r="A93" s="1">
        <v>89</v>
      </c>
      <c r="B93" s="75"/>
      <c r="C93" s="75"/>
      <c r="D93" s="72"/>
      <c r="E93" s="75"/>
      <c r="F93" s="72"/>
      <c r="G93" s="98" t="str">
        <f t="shared" ca="1" si="5"/>
        <v>متزن</v>
      </c>
      <c r="H93" s="8">
        <f ca="1">SUMIF(J$4:$DF92,$J$4,J93:DF93)</f>
        <v>0</v>
      </c>
      <c r="I93" s="8">
        <f t="shared" si="6"/>
        <v>0</v>
      </c>
      <c r="J93" s="78"/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  <c r="AC93" s="78"/>
      <c r="AD93" s="78"/>
      <c r="AE93" s="78"/>
      <c r="AF93" s="78"/>
      <c r="AG93" s="78"/>
      <c r="AH93" s="78"/>
      <c r="AI93" s="78"/>
      <c r="AJ93" s="78"/>
      <c r="AK93" s="78"/>
      <c r="AL93" s="78"/>
      <c r="AM93" s="78"/>
      <c r="AN93" s="78"/>
      <c r="AO93" s="78"/>
      <c r="AP93" s="78"/>
      <c r="AQ93" s="78"/>
      <c r="AR93" s="78"/>
      <c r="AS93" s="78"/>
      <c r="AT93" s="78"/>
      <c r="AU93" s="78"/>
      <c r="AV93" s="78"/>
      <c r="AW93" s="78"/>
      <c r="AX93" s="78"/>
      <c r="AY93" s="78"/>
      <c r="AZ93" s="78"/>
      <c r="BA93" s="78"/>
      <c r="BB93" s="78"/>
      <c r="BC93" s="78"/>
      <c r="BD93" s="78"/>
      <c r="BE93" s="78"/>
      <c r="BF93" s="78"/>
      <c r="BG93" s="78"/>
      <c r="BH93" s="78"/>
      <c r="BI93" s="78"/>
      <c r="BJ93" s="78"/>
      <c r="BK93" s="78"/>
      <c r="BL93" s="78"/>
      <c r="BM93" s="78"/>
      <c r="BN93" s="78"/>
      <c r="BO93" s="78"/>
      <c r="BP93" s="78"/>
      <c r="BQ93" s="78"/>
      <c r="BR93" s="78"/>
      <c r="BS93" s="78"/>
      <c r="BT93" s="78"/>
      <c r="BU93" s="78"/>
      <c r="BV93" s="78"/>
      <c r="BW93" s="78"/>
      <c r="BX93" s="78"/>
      <c r="BY93" s="78"/>
      <c r="BZ93" s="78"/>
      <c r="CA93" s="78"/>
      <c r="CB93" s="78"/>
      <c r="CC93" s="78"/>
      <c r="CD93" s="78"/>
      <c r="CE93" s="78"/>
      <c r="CF93" s="78"/>
      <c r="CG93" s="78"/>
      <c r="CH93" s="78"/>
      <c r="CI93" s="78"/>
      <c r="CJ93" s="78"/>
      <c r="CK93" s="9"/>
      <c r="CL93" s="9"/>
      <c r="CM93" s="9"/>
      <c r="CN93" s="9"/>
      <c r="CO93" s="9"/>
      <c r="CP93" s="9"/>
      <c r="CQ93" s="9"/>
      <c r="CR93" s="9"/>
      <c r="CS93" s="9"/>
      <c r="CT93" s="9"/>
      <c r="CU93" s="9"/>
      <c r="CV93" s="9"/>
      <c r="CW93" s="9"/>
    </row>
    <row r="94" spans="1:101" ht="21" x14ac:dyDescent="0.25">
      <c r="A94" s="1">
        <v>90</v>
      </c>
      <c r="B94" s="75"/>
      <c r="C94" s="75"/>
      <c r="D94" s="72"/>
      <c r="E94" s="75"/>
      <c r="F94" s="72"/>
      <c r="G94" s="98" t="str">
        <f t="shared" ca="1" si="5"/>
        <v>متزن</v>
      </c>
      <c r="H94" s="8">
        <f ca="1">SUMIF(J$4:$DF93,$J$4,J94:DF94)</f>
        <v>0</v>
      </c>
      <c r="I94" s="8">
        <f t="shared" si="6"/>
        <v>0</v>
      </c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  <c r="AC94" s="78"/>
      <c r="AD94" s="78"/>
      <c r="AE94" s="78"/>
      <c r="AF94" s="78"/>
      <c r="AG94" s="78"/>
      <c r="AH94" s="78"/>
      <c r="AI94" s="78"/>
      <c r="AJ94" s="78"/>
      <c r="AK94" s="78"/>
      <c r="AL94" s="78"/>
      <c r="AM94" s="78"/>
      <c r="AN94" s="78"/>
      <c r="AO94" s="78"/>
      <c r="AP94" s="78"/>
      <c r="AQ94" s="78"/>
      <c r="AR94" s="78"/>
      <c r="AS94" s="78"/>
      <c r="AT94" s="78"/>
      <c r="AU94" s="78"/>
      <c r="AV94" s="78"/>
      <c r="AW94" s="78"/>
      <c r="AX94" s="78"/>
      <c r="AY94" s="78"/>
      <c r="AZ94" s="78"/>
      <c r="BA94" s="78"/>
      <c r="BB94" s="78"/>
      <c r="BC94" s="78"/>
      <c r="BD94" s="78"/>
      <c r="BE94" s="78"/>
      <c r="BF94" s="78"/>
      <c r="BG94" s="78"/>
      <c r="BH94" s="78"/>
      <c r="BI94" s="78"/>
      <c r="BJ94" s="78"/>
      <c r="BK94" s="78"/>
      <c r="BL94" s="78"/>
      <c r="BM94" s="78"/>
      <c r="BN94" s="78"/>
      <c r="BO94" s="78"/>
      <c r="BP94" s="78"/>
      <c r="BQ94" s="78"/>
      <c r="BR94" s="78"/>
      <c r="BS94" s="78"/>
      <c r="BT94" s="78"/>
      <c r="BU94" s="78"/>
      <c r="BV94" s="78"/>
      <c r="BW94" s="78"/>
      <c r="BX94" s="78"/>
      <c r="BY94" s="78"/>
      <c r="BZ94" s="78"/>
      <c r="CA94" s="78"/>
      <c r="CB94" s="78"/>
      <c r="CC94" s="78"/>
      <c r="CD94" s="78"/>
      <c r="CE94" s="78"/>
      <c r="CF94" s="78"/>
      <c r="CG94" s="78"/>
      <c r="CH94" s="78"/>
      <c r="CI94" s="78"/>
      <c r="CJ94" s="78"/>
      <c r="CK94" s="9"/>
      <c r="CL94" s="9"/>
      <c r="CM94" s="9"/>
      <c r="CN94" s="9"/>
      <c r="CO94" s="9"/>
      <c r="CP94" s="9"/>
      <c r="CQ94" s="9"/>
      <c r="CR94" s="9"/>
      <c r="CS94" s="9"/>
      <c r="CT94" s="9"/>
      <c r="CU94" s="9"/>
      <c r="CV94" s="9"/>
      <c r="CW94" s="9"/>
    </row>
    <row r="95" spans="1:101" ht="21" x14ac:dyDescent="0.25">
      <c r="A95" s="1">
        <v>91</v>
      </c>
      <c r="B95" s="75"/>
      <c r="C95" s="75"/>
      <c r="D95" s="72"/>
      <c r="E95" s="75"/>
      <c r="F95" s="72"/>
      <c r="G95" s="98" t="str">
        <f t="shared" ca="1" si="5"/>
        <v>متزن</v>
      </c>
      <c r="H95" s="8">
        <f ca="1">SUMIF(J$4:$DF94,$J$4,J95:DF95)</f>
        <v>0</v>
      </c>
      <c r="I95" s="8">
        <f t="shared" si="6"/>
        <v>0</v>
      </c>
      <c r="J95" s="78"/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  <c r="AC95" s="78"/>
      <c r="AD95" s="78"/>
      <c r="AE95" s="78"/>
      <c r="AF95" s="78"/>
      <c r="AG95" s="78"/>
      <c r="AH95" s="78"/>
      <c r="AI95" s="78"/>
      <c r="AJ95" s="78"/>
      <c r="AK95" s="78"/>
      <c r="AL95" s="78"/>
      <c r="AM95" s="78"/>
      <c r="AN95" s="78"/>
      <c r="AO95" s="78"/>
      <c r="AP95" s="78"/>
      <c r="AQ95" s="78"/>
      <c r="AR95" s="78"/>
      <c r="AS95" s="78"/>
      <c r="AT95" s="78"/>
      <c r="AU95" s="78"/>
      <c r="AV95" s="78"/>
      <c r="AW95" s="78"/>
      <c r="AX95" s="78"/>
      <c r="AY95" s="78"/>
      <c r="AZ95" s="78"/>
      <c r="BA95" s="78"/>
      <c r="BB95" s="78"/>
      <c r="BC95" s="78"/>
      <c r="BD95" s="78"/>
      <c r="BE95" s="78"/>
      <c r="BF95" s="78"/>
      <c r="BG95" s="78"/>
      <c r="BH95" s="78"/>
      <c r="BI95" s="78"/>
      <c r="BJ95" s="78"/>
      <c r="BK95" s="78"/>
      <c r="BL95" s="78"/>
      <c r="BM95" s="78"/>
      <c r="BN95" s="78"/>
      <c r="BO95" s="78"/>
      <c r="BP95" s="78"/>
      <c r="BQ95" s="78"/>
      <c r="BR95" s="78"/>
      <c r="BS95" s="78"/>
      <c r="BT95" s="78"/>
      <c r="BU95" s="78"/>
      <c r="BV95" s="78"/>
      <c r="BW95" s="78"/>
      <c r="BX95" s="78"/>
      <c r="BY95" s="78"/>
      <c r="BZ95" s="78"/>
      <c r="CA95" s="78"/>
      <c r="CB95" s="78"/>
      <c r="CC95" s="78"/>
      <c r="CD95" s="78"/>
      <c r="CE95" s="78"/>
      <c r="CF95" s="78"/>
      <c r="CG95" s="78"/>
      <c r="CH95" s="78"/>
      <c r="CI95" s="78"/>
      <c r="CJ95" s="78"/>
      <c r="CK95" s="9"/>
      <c r="CL95" s="9"/>
      <c r="CM95" s="9"/>
      <c r="CN95" s="9"/>
      <c r="CO95" s="9"/>
      <c r="CP95" s="9"/>
      <c r="CQ95" s="9"/>
      <c r="CR95" s="9"/>
      <c r="CS95" s="9"/>
      <c r="CT95" s="9"/>
      <c r="CU95" s="9"/>
      <c r="CV95" s="9"/>
      <c r="CW95" s="9"/>
    </row>
    <row r="96" spans="1:101" ht="21" x14ac:dyDescent="0.25">
      <c r="A96" s="1">
        <v>92</v>
      </c>
      <c r="B96" s="75"/>
      <c r="C96" s="75"/>
      <c r="D96" s="72"/>
      <c r="E96" s="75"/>
      <c r="F96" s="72"/>
      <c r="G96" s="98" t="str">
        <f t="shared" ca="1" si="5"/>
        <v>متزن</v>
      </c>
      <c r="H96" s="8">
        <f ca="1">SUMIF(J$4:$DF95,$J$4,J96:DF96)</f>
        <v>0</v>
      </c>
      <c r="I96" s="8">
        <f t="shared" si="6"/>
        <v>0</v>
      </c>
      <c r="J96" s="78"/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  <c r="AC96" s="78"/>
      <c r="AD96" s="78"/>
      <c r="AE96" s="78"/>
      <c r="AF96" s="78"/>
      <c r="AG96" s="78"/>
      <c r="AH96" s="78"/>
      <c r="AI96" s="78"/>
      <c r="AJ96" s="78"/>
      <c r="AK96" s="78"/>
      <c r="AL96" s="78"/>
      <c r="AM96" s="78"/>
      <c r="AN96" s="78"/>
      <c r="AO96" s="78"/>
      <c r="AP96" s="78"/>
      <c r="AQ96" s="78"/>
      <c r="AR96" s="78"/>
      <c r="AS96" s="78"/>
      <c r="AT96" s="78"/>
      <c r="AU96" s="78"/>
      <c r="AV96" s="78"/>
      <c r="AW96" s="78"/>
      <c r="AX96" s="78"/>
      <c r="AY96" s="78"/>
      <c r="AZ96" s="78"/>
      <c r="BA96" s="78"/>
      <c r="BB96" s="78"/>
      <c r="BC96" s="78"/>
      <c r="BD96" s="78"/>
      <c r="BE96" s="78"/>
      <c r="BF96" s="78"/>
      <c r="BG96" s="78"/>
      <c r="BH96" s="78"/>
      <c r="BI96" s="78"/>
      <c r="BJ96" s="78"/>
      <c r="BK96" s="78"/>
      <c r="BL96" s="78"/>
      <c r="BM96" s="78"/>
      <c r="BN96" s="78"/>
      <c r="BO96" s="78"/>
      <c r="BP96" s="78"/>
      <c r="BQ96" s="78"/>
      <c r="BR96" s="78"/>
      <c r="BS96" s="78"/>
      <c r="BT96" s="78"/>
      <c r="BU96" s="78"/>
      <c r="BV96" s="78"/>
      <c r="BW96" s="78"/>
      <c r="BX96" s="78"/>
      <c r="BY96" s="78"/>
      <c r="BZ96" s="78"/>
      <c r="CA96" s="78"/>
      <c r="CB96" s="78"/>
      <c r="CC96" s="78"/>
      <c r="CD96" s="78"/>
      <c r="CE96" s="78"/>
      <c r="CF96" s="78"/>
      <c r="CG96" s="78"/>
      <c r="CH96" s="78"/>
      <c r="CI96" s="78"/>
      <c r="CJ96" s="78"/>
      <c r="CK96" s="9"/>
      <c r="CL96" s="9"/>
      <c r="CM96" s="9"/>
      <c r="CN96" s="9"/>
      <c r="CO96" s="9"/>
      <c r="CP96" s="9"/>
      <c r="CQ96" s="9"/>
      <c r="CR96" s="9"/>
      <c r="CS96" s="9"/>
      <c r="CT96" s="9"/>
      <c r="CU96" s="9"/>
      <c r="CV96" s="9"/>
      <c r="CW96" s="9"/>
    </row>
    <row r="97" spans="1:101" ht="21" x14ac:dyDescent="0.25">
      <c r="A97" s="1">
        <v>93</v>
      </c>
      <c r="B97" s="75"/>
      <c r="C97" s="75"/>
      <c r="D97" s="72"/>
      <c r="E97" s="75"/>
      <c r="F97" s="72"/>
      <c r="G97" s="98" t="str">
        <f t="shared" ca="1" si="5"/>
        <v>متزن</v>
      </c>
      <c r="H97" s="8">
        <f ca="1">SUMIF(J$4:$DF96,$J$4,J97:DF97)</f>
        <v>0</v>
      </c>
      <c r="I97" s="8">
        <f t="shared" si="6"/>
        <v>0</v>
      </c>
      <c r="J97" s="78"/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  <c r="AC97" s="78"/>
      <c r="AD97" s="78"/>
      <c r="AE97" s="78"/>
      <c r="AF97" s="78"/>
      <c r="AG97" s="78"/>
      <c r="AH97" s="78"/>
      <c r="AI97" s="78"/>
      <c r="AJ97" s="78"/>
      <c r="AK97" s="78"/>
      <c r="AL97" s="78"/>
      <c r="AM97" s="78"/>
      <c r="AN97" s="78"/>
      <c r="AO97" s="78"/>
      <c r="AP97" s="78"/>
      <c r="AQ97" s="78"/>
      <c r="AR97" s="78"/>
      <c r="AS97" s="78"/>
      <c r="AT97" s="78"/>
      <c r="AU97" s="78"/>
      <c r="AV97" s="78"/>
      <c r="AW97" s="78"/>
      <c r="AX97" s="78"/>
      <c r="AY97" s="78"/>
      <c r="AZ97" s="78"/>
      <c r="BA97" s="78"/>
      <c r="BB97" s="78"/>
      <c r="BC97" s="78"/>
      <c r="BD97" s="78"/>
      <c r="BE97" s="78"/>
      <c r="BF97" s="78"/>
      <c r="BG97" s="78"/>
      <c r="BH97" s="78"/>
      <c r="BI97" s="78"/>
      <c r="BJ97" s="78"/>
      <c r="BK97" s="78"/>
      <c r="BL97" s="78"/>
      <c r="BM97" s="78"/>
      <c r="BN97" s="78"/>
      <c r="BO97" s="78"/>
      <c r="BP97" s="78"/>
      <c r="BQ97" s="78"/>
      <c r="BR97" s="78"/>
      <c r="BS97" s="78"/>
      <c r="BT97" s="78"/>
      <c r="BU97" s="78"/>
      <c r="BV97" s="78"/>
      <c r="BW97" s="78"/>
      <c r="BX97" s="78"/>
      <c r="BY97" s="78"/>
      <c r="BZ97" s="78"/>
      <c r="CA97" s="78"/>
      <c r="CB97" s="78"/>
      <c r="CC97" s="78"/>
      <c r="CD97" s="78"/>
      <c r="CE97" s="78"/>
      <c r="CF97" s="78"/>
      <c r="CG97" s="78"/>
      <c r="CH97" s="78"/>
      <c r="CI97" s="78"/>
      <c r="CJ97" s="78"/>
      <c r="CK97" s="9"/>
      <c r="CL97" s="9"/>
      <c r="CM97" s="9"/>
      <c r="CN97" s="9"/>
      <c r="CO97" s="9"/>
      <c r="CP97" s="9"/>
      <c r="CQ97" s="9"/>
      <c r="CR97" s="9"/>
      <c r="CS97" s="9"/>
      <c r="CT97" s="9"/>
      <c r="CU97" s="9"/>
      <c r="CV97" s="9"/>
      <c r="CW97" s="9"/>
    </row>
    <row r="98" spans="1:101" ht="21" x14ac:dyDescent="0.25">
      <c r="A98" s="1">
        <v>94</v>
      </c>
      <c r="B98" s="75"/>
      <c r="C98" s="75"/>
      <c r="D98" s="72"/>
      <c r="E98" s="75"/>
      <c r="F98" s="72"/>
      <c r="G98" s="98" t="str">
        <f t="shared" ca="1" si="5"/>
        <v>متزن</v>
      </c>
      <c r="H98" s="8">
        <f ca="1">SUMIF(J$4:$DF97,$J$4,J98:DF98)</f>
        <v>0</v>
      </c>
      <c r="I98" s="8">
        <f t="shared" si="6"/>
        <v>0</v>
      </c>
      <c r="J98" s="78"/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  <c r="AC98" s="78"/>
      <c r="AD98" s="78"/>
      <c r="AE98" s="78"/>
      <c r="AF98" s="78"/>
      <c r="AG98" s="78"/>
      <c r="AH98" s="78"/>
      <c r="AI98" s="78"/>
      <c r="AJ98" s="78"/>
      <c r="AK98" s="78"/>
      <c r="AL98" s="78"/>
      <c r="AM98" s="78"/>
      <c r="AN98" s="78"/>
      <c r="AO98" s="78"/>
      <c r="AP98" s="78"/>
      <c r="AQ98" s="78"/>
      <c r="AR98" s="78"/>
      <c r="AS98" s="78"/>
      <c r="AT98" s="78"/>
      <c r="AU98" s="78"/>
      <c r="AV98" s="78"/>
      <c r="AW98" s="78"/>
      <c r="AX98" s="78"/>
      <c r="AY98" s="78"/>
      <c r="AZ98" s="78"/>
      <c r="BA98" s="78"/>
      <c r="BB98" s="78"/>
      <c r="BC98" s="78"/>
      <c r="BD98" s="78"/>
      <c r="BE98" s="78"/>
      <c r="BF98" s="78"/>
      <c r="BG98" s="78"/>
      <c r="BH98" s="78"/>
      <c r="BI98" s="78"/>
      <c r="BJ98" s="78"/>
      <c r="BK98" s="78"/>
      <c r="BL98" s="78"/>
      <c r="BM98" s="78"/>
      <c r="BN98" s="78"/>
      <c r="BO98" s="78"/>
      <c r="BP98" s="78"/>
      <c r="BQ98" s="78"/>
      <c r="BR98" s="78"/>
      <c r="BS98" s="78"/>
      <c r="BT98" s="78"/>
      <c r="BU98" s="78"/>
      <c r="BV98" s="78"/>
      <c r="BW98" s="78"/>
      <c r="BX98" s="78"/>
      <c r="BY98" s="78"/>
      <c r="BZ98" s="78"/>
      <c r="CA98" s="78"/>
      <c r="CB98" s="78"/>
      <c r="CC98" s="78"/>
      <c r="CD98" s="78"/>
      <c r="CE98" s="78"/>
      <c r="CF98" s="78"/>
      <c r="CG98" s="78"/>
      <c r="CH98" s="78"/>
      <c r="CI98" s="78"/>
      <c r="CJ98" s="78"/>
      <c r="CK98" s="9"/>
      <c r="CL98" s="9"/>
      <c r="CM98" s="9"/>
      <c r="CN98" s="9"/>
      <c r="CO98" s="9"/>
      <c r="CP98" s="9"/>
      <c r="CQ98" s="9"/>
      <c r="CR98" s="9"/>
      <c r="CS98" s="9"/>
      <c r="CT98" s="9"/>
      <c r="CU98" s="9"/>
      <c r="CV98" s="9"/>
      <c r="CW98" s="9"/>
    </row>
    <row r="99" spans="1:101" ht="21" x14ac:dyDescent="0.25">
      <c r="A99" s="1">
        <v>95</v>
      </c>
      <c r="B99" s="75"/>
      <c r="C99" s="75"/>
      <c r="D99" s="72"/>
      <c r="E99" s="75"/>
      <c r="F99" s="72"/>
      <c r="G99" s="98" t="str">
        <f t="shared" ca="1" si="5"/>
        <v>متزن</v>
      </c>
      <c r="H99" s="8">
        <f ca="1">SUMIF(J$4:$DF98,$J$4,J99:DF99)</f>
        <v>0</v>
      </c>
      <c r="I99" s="8">
        <f t="shared" si="6"/>
        <v>0</v>
      </c>
      <c r="J99" s="78"/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  <c r="AC99" s="78"/>
      <c r="AD99" s="78"/>
      <c r="AE99" s="78"/>
      <c r="AF99" s="78"/>
      <c r="AG99" s="78"/>
      <c r="AH99" s="78"/>
      <c r="AI99" s="78"/>
      <c r="AJ99" s="78"/>
      <c r="AK99" s="78"/>
      <c r="AL99" s="78"/>
      <c r="AM99" s="78"/>
      <c r="AN99" s="78"/>
      <c r="AO99" s="78"/>
      <c r="AP99" s="78"/>
      <c r="AQ99" s="78"/>
      <c r="AR99" s="78"/>
      <c r="AS99" s="78"/>
      <c r="AT99" s="78"/>
      <c r="AU99" s="78"/>
      <c r="AV99" s="78"/>
      <c r="AW99" s="78"/>
      <c r="AX99" s="78"/>
      <c r="AY99" s="78"/>
      <c r="AZ99" s="78"/>
      <c r="BA99" s="78"/>
      <c r="BB99" s="78"/>
      <c r="BC99" s="78"/>
      <c r="BD99" s="78"/>
      <c r="BE99" s="78"/>
      <c r="BF99" s="78"/>
      <c r="BG99" s="78"/>
      <c r="BH99" s="78"/>
      <c r="BI99" s="78"/>
      <c r="BJ99" s="78"/>
      <c r="BK99" s="78"/>
      <c r="BL99" s="78"/>
      <c r="BM99" s="78"/>
      <c r="BN99" s="78"/>
      <c r="BO99" s="78"/>
      <c r="BP99" s="78"/>
      <c r="BQ99" s="78"/>
      <c r="BR99" s="78"/>
      <c r="BS99" s="78"/>
      <c r="BT99" s="78"/>
      <c r="BU99" s="78"/>
      <c r="BV99" s="78"/>
      <c r="BW99" s="78"/>
      <c r="BX99" s="78"/>
      <c r="BY99" s="78"/>
      <c r="BZ99" s="78"/>
      <c r="CA99" s="78"/>
      <c r="CB99" s="78"/>
      <c r="CC99" s="78"/>
      <c r="CD99" s="78"/>
      <c r="CE99" s="78"/>
      <c r="CF99" s="78"/>
      <c r="CG99" s="78"/>
      <c r="CH99" s="78"/>
      <c r="CI99" s="78"/>
      <c r="CJ99" s="78"/>
      <c r="CK99" s="9"/>
      <c r="CL99" s="9"/>
      <c r="CM99" s="9"/>
      <c r="CN99" s="9"/>
      <c r="CO99" s="9"/>
      <c r="CP99" s="9"/>
      <c r="CQ99" s="9"/>
      <c r="CR99" s="9"/>
      <c r="CS99" s="9"/>
      <c r="CT99" s="9"/>
      <c r="CU99" s="9"/>
      <c r="CV99" s="9"/>
      <c r="CW99" s="9"/>
    </row>
    <row r="100" spans="1:101" ht="21" x14ac:dyDescent="0.25">
      <c r="A100" s="1">
        <v>96</v>
      </c>
      <c r="B100" s="75"/>
      <c r="C100" s="75"/>
      <c r="D100" s="72"/>
      <c r="E100" s="75"/>
      <c r="F100" s="72"/>
      <c r="G100" s="98" t="str">
        <f t="shared" ca="1" si="5"/>
        <v>متزن</v>
      </c>
      <c r="H100" s="8">
        <f ca="1">SUMIF(J$4:$DF99,$J$4,J100:DF100)</f>
        <v>0</v>
      </c>
      <c r="I100" s="8">
        <f t="shared" si="6"/>
        <v>0</v>
      </c>
      <c r="J100" s="78"/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  <c r="AC100" s="78"/>
      <c r="AD100" s="78"/>
      <c r="AE100" s="78"/>
      <c r="AF100" s="78"/>
      <c r="AG100" s="78"/>
      <c r="AH100" s="78"/>
      <c r="AI100" s="78"/>
      <c r="AJ100" s="78"/>
      <c r="AK100" s="78"/>
      <c r="AL100" s="78"/>
      <c r="AM100" s="78"/>
      <c r="AN100" s="78"/>
      <c r="AO100" s="78"/>
      <c r="AP100" s="78"/>
      <c r="AQ100" s="78"/>
      <c r="AR100" s="78"/>
      <c r="AS100" s="78"/>
      <c r="AT100" s="78"/>
      <c r="AU100" s="78"/>
      <c r="AV100" s="78"/>
      <c r="AW100" s="78"/>
      <c r="AX100" s="78"/>
      <c r="AY100" s="78"/>
      <c r="AZ100" s="78"/>
      <c r="BA100" s="78"/>
      <c r="BB100" s="78"/>
      <c r="BC100" s="78"/>
      <c r="BD100" s="78"/>
      <c r="BE100" s="78"/>
      <c r="BF100" s="78"/>
      <c r="BG100" s="78"/>
      <c r="BH100" s="78"/>
      <c r="BI100" s="78"/>
      <c r="BJ100" s="78"/>
      <c r="BK100" s="78"/>
      <c r="BL100" s="78"/>
      <c r="BM100" s="78"/>
      <c r="BN100" s="78"/>
      <c r="BO100" s="78"/>
      <c r="BP100" s="78"/>
      <c r="BQ100" s="78"/>
      <c r="BR100" s="78"/>
      <c r="BS100" s="78"/>
      <c r="BT100" s="78"/>
      <c r="BU100" s="78"/>
      <c r="BV100" s="78"/>
      <c r="BW100" s="78"/>
      <c r="BX100" s="78"/>
      <c r="BY100" s="78"/>
      <c r="BZ100" s="78"/>
      <c r="CA100" s="78"/>
      <c r="CB100" s="78"/>
      <c r="CC100" s="78"/>
      <c r="CD100" s="78"/>
      <c r="CE100" s="78"/>
      <c r="CF100" s="78"/>
      <c r="CG100" s="78"/>
      <c r="CH100" s="78"/>
      <c r="CI100" s="78"/>
      <c r="CJ100" s="78"/>
      <c r="CK100" s="9"/>
      <c r="CL100" s="9"/>
      <c r="CM100" s="9"/>
      <c r="CN100" s="9"/>
      <c r="CO100" s="9"/>
      <c r="CP100" s="9"/>
      <c r="CQ100" s="9"/>
      <c r="CR100" s="9"/>
      <c r="CS100" s="9"/>
      <c r="CT100" s="9"/>
      <c r="CU100" s="9"/>
      <c r="CV100" s="9"/>
      <c r="CW100" s="9"/>
    </row>
    <row r="101" spans="1:101" ht="21" x14ac:dyDescent="0.25">
      <c r="A101" s="1">
        <v>97</v>
      </c>
      <c r="B101" s="75"/>
      <c r="C101" s="75"/>
      <c r="D101" s="72"/>
      <c r="E101" s="75"/>
      <c r="F101" s="72"/>
      <c r="G101" s="98" t="str">
        <f t="shared" ca="1" si="5"/>
        <v>متزن</v>
      </c>
      <c r="H101" s="8">
        <f ca="1">SUMIF(J$4:$DF100,$J$4,J101:DF101)</f>
        <v>0</v>
      </c>
      <c r="I101" s="8">
        <f t="shared" si="6"/>
        <v>0</v>
      </c>
      <c r="J101" s="78"/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  <c r="AC101" s="78"/>
      <c r="AD101" s="78"/>
      <c r="AE101" s="78"/>
      <c r="AF101" s="78"/>
      <c r="AG101" s="78"/>
      <c r="AH101" s="78"/>
      <c r="AI101" s="78"/>
      <c r="AJ101" s="78"/>
      <c r="AK101" s="78"/>
      <c r="AL101" s="78"/>
      <c r="AM101" s="78"/>
      <c r="AN101" s="78"/>
      <c r="AO101" s="78"/>
      <c r="AP101" s="78"/>
      <c r="AQ101" s="78"/>
      <c r="AR101" s="78"/>
      <c r="AS101" s="78"/>
      <c r="AT101" s="78"/>
      <c r="AU101" s="78"/>
      <c r="AV101" s="78"/>
      <c r="AW101" s="78"/>
      <c r="AX101" s="78"/>
      <c r="AY101" s="78"/>
      <c r="AZ101" s="78"/>
      <c r="BA101" s="78"/>
      <c r="BB101" s="78"/>
      <c r="BC101" s="78"/>
      <c r="BD101" s="78"/>
      <c r="BE101" s="78"/>
      <c r="BF101" s="78"/>
      <c r="BG101" s="78"/>
      <c r="BH101" s="78"/>
      <c r="BI101" s="78"/>
      <c r="BJ101" s="78"/>
      <c r="BK101" s="78"/>
      <c r="BL101" s="78"/>
      <c r="BM101" s="78"/>
      <c r="BN101" s="78"/>
      <c r="BO101" s="78"/>
      <c r="BP101" s="78"/>
      <c r="BQ101" s="78"/>
      <c r="BR101" s="78"/>
      <c r="BS101" s="78"/>
      <c r="BT101" s="78"/>
      <c r="BU101" s="78"/>
      <c r="BV101" s="78"/>
      <c r="BW101" s="78"/>
      <c r="BX101" s="78"/>
      <c r="BY101" s="78"/>
      <c r="BZ101" s="78"/>
      <c r="CA101" s="78"/>
      <c r="CB101" s="78"/>
      <c r="CC101" s="78"/>
      <c r="CD101" s="78"/>
      <c r="CE101" s="78"/>
      <c r="CF101" s="78"/>
      <c r="CG101" s="78"/>
      <c r="CH101" s="78"/>
      <c r="CI101" s="78"/>
      <c r="CJ101" s="78"/>
      <c r="CK101" s="9"/>
      <c r="CL101" s="9"/>
      <c r="CM101" s="9"/>
      <c r="CN101" s="9"/>
      <c r="CO101" s="9"/>
      <c r="CP101" s="9"/>
      <c r="CQ101" s="9"/>
      <c r="CR101" s="9"/>
      <c r="CS101" s="9"/>
      <c r="CT101" s="9"/>
      <c r="CU101" s="9"/>
      <c r="CV101" s="9"/>
      <c r="CW101" s="9"/>
    </row>
    <row r="102" spans="1:101" ht="21" x14ac:dyDescent="0.25">
      <c r="A102" s="1">
        <v>98</v>
      </c>
      <c r="B102" s="75"/>
      <c r="C102" s="75"/>
      <c r="D102" s="72"/>
      <c r="E102" s="75"/>
      <c r="F102" s="72"/>
      <c r="G102" s="98" t="str">
        <f t="shared" ca="1" si="5"/>
        <v>متزن</v>
      </c>
      <c r="H102" s="8">
        <f ca="1">SUMIF(J$4:$DF101,$J$4,J102:DF102)</f>
        <v>0</v>
      </c>
      <c r="I102" s="8">
        <f t="shared" si="6"/>
        <v>0</v>
      </c>
      <c r="J102" s="78"/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  <c r="AC102" s="78"/>
      <c r="AD102" s="78"/>
      <c r="AE102" s="78"/>
      <c r="AF102" s="78"/>
      <c r="AG102" s="78"/>
      <c r="AH102" s="78"/>
      <c r="AI102" s="78"/>
      <c r="AJ102" s="78"/>
      <c r="AK102" s="78"/>
      <c r="AL102" s="78"/>
      <c r="AM102" s="78"/>
      <c r="AN102" s="78"/>
      <c r="AO102" s="78"/>
      <c r="AP102" s="78"/>
      <c r="AQ102" s="78"/>
      <c r="AR102" s="78"/>
      <c r="AS102" s="78"/>
      <c r="AT102" s="78"/>
      <c r="AU102" s="78"/>
      <c r="AV102" s="78"/>
      <c r="AW102" s="78"/>
      <c r="AX102" s="78"/>
      <c r="AY102" s="78"/>
      <c r="AZ102" s="78"/>
      <c r="BA102" s="78"/>
      <c r="BB102" s="78"/>
      <c r="BC102" s="78"/>
      <c r="BD102" s="78"/>
      <c r="BE102" s="78"/>
      <c r="BF102" s="78"/>
      <c r="BG102" s="78"/>
      <c r="BH102" s="78"/>
      <c r="BI102" s="78"/>
      <c r="BJ102" s="78"/>
      <c r="BK102" s="78"/>
      <c r="BL102" s="78"/>
      <c r="BM102" s="78"/>
      <c r="BN102" s="78"/>
      <c r="BO102" s="78"/>
      <c r="BP102" s="78"/>
      <c r="BQ102" s="78"/>
      <c r="BR102" s="78"/>
      <c r="BS102" s="78"/>
      <c r="BT102" s="78"/>
      <c r="BU102" s="78"/>
      <c r="BV102" s="78"/>
      <c r="BW102" s="78"/>
      <c r="BX102" s="78"/>
      <c r="BY102" s="78"/>
      <c r="BZ102" s="78"/>
      <c r="CA102" s="78"/>
      <c r="CB102" s="78"/>
      <c r="CC102" s="78"/>
      <c r="CD102" s="78"/>
      <c r="CE102" s="78"/>
      <c r="CF102" s="78"/>
      <c r="CG102" s="78"/>
      <c r="CH102" s="78"/>
      <c r="CI102" s="78"/>
      <c r="CJ102" s="78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9"/>
      <c r="CW102" s="9"/>
    </row>
    <row r="103" spans="1:101" ht="21" x14ac:dyDescent="0.25">
      <c r="A103" s="1">
        <v>99</v>
      </c>
      <c r="B103" s="75"/>
      <c r="C103" s="75"/>
      <c r="D103" s="72"/>
      <c r="E103" s="75"/>
      <c r="F103" s="72"/>
      <c r="G103" s="98" t="str">
        <f t="shared" ca="1" si="5"/>
        <v>متزن</v>
      </c>
      <c r="H103" s="8">
        <f ca="1">SUMIF(J$4:$DF102,$J$4,J103:DF103)</f>
        <v>0</v>
      </c>
      <c r="I103" s="8">
        <f t="shared" si="6"/>
        <v>0</v>
      </c>
      <c r="J103" s="78"/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  <c r="AC103" s="78"/>
      <c r="AD103" s="78"/>
      <c r="AE103" s="78"/>
      <c r="AF103" s="78"/>
      <c r="AG103" s="78"/>
      <c r="AH103" s="78"/>
      <c r="AI103" s="78"/>
      <c r="AJ103" s="78"/>
      <c r="AK103" s="78"/>
      <c r="AL103" s="78"/>
      <c r="AM103" s="78"/>
      <c r="AN103" s="78"/>
      <c r="AO103" s="78"/>
      <c r="AP103" s="78"/>
      <c r="AQ103" s="78"/>
      <c r="AR103" s="78"/>
      <c r="AS103" s="78"/>
      <c r="AT103" s="78"/>
      <c r="AU103" s="78"/>
      <c r="AV103" s="78"/>
      <c r="AW103" s="78"/>
      <c r="AX103" s="78"/>
      <c r="AY103" s="78"/>
      <c r="AZ103" s="78"/>
      <c r="BA103" s="78"/>
      <c r="BB103" s="78"/>
      <c r="BC103" s="78"/>
      <c r="BD103" s="78"/>
      <c r="BE103" s="78"/>
      <c r="BF103" s="78"/>
      <c r="BG103" s="78"/>
      <c r="BH103" s="78"/>
      <c r="BI103" s="78"/>
      <c r="BJ103" s="78"/>
      <c r="BK103" s="78"/>
      <c r="BL103" s="78"/>
      <c r="BM103" s="78"/>
      <c r="BN103" s="78"/>
      <c r="BO103" s="78"/>
      <c r="BP103" s="78"/>
      <c r="BQ103" s="78"/>
      <c r="BR103" s="78"/>
      <c r="BS103" s="78"/>
      <c r="BT103" s="78"/>
      <c r="BU103" s="78"/>
      <c r="BV103" s="78"/>
      <c r="BW103" s="78"/>
      <c r="BX103" s="78"/>
      <c r="BY103" s="78"/>
      <c r="BZ103" s="78"/>
      <c r="CA103" s="78"/>
      <c r="CB103" s="78"/>
      <c r="CC103" s="78"/>
      <c r="CD103" s="78"/>
      <c r="CE103" s="78"/>
      <c r="CF103" s="78"/>
      <c r="CG103" s="78"/>
      <c r="CH103" s="78"/>
      <c r="CI103" s="78"/>
      <c r="CJ103" s="78"/>
      <c r="CK103" s="9"/>
      <c r="CL103" s="9"/>
      <c r="CM103" s="9"/>
      <c r="CN103" s="9"/>
      <c r="CO103" s="9"/>
      <c r="CP103" s="9"/>
      <c r="CQ103" s="9"/>
      <c r="CR103" s="9"/>
      <c r="CS103" s="9"/>
      <c r="CT103" s="9"/>
      <c r="CU103" s="9"/>
      <c r="CV103" s="9"/>
      <c r="CW103" s="9"/>
    </row>
    <row r="104" spans="1:101" ht="21" x14ac:dyDescent="0.25">
      <c r="A104" s="1">
        <v>100</v>
      </c>
      <c r="B104" s="75"/>
      <c r="C104" s="75"/>
      <c r="D104" s="72"/>
      <c r="E104" s="75"/>
      <c r="F104" s="72"/>
      <c r="G104" s="98" t="str">
        <f t="shared" ca="1" si="5"/>
        <v>متزن</v>
      </c>
      <c r="H104" s="8">
        <f ca="1">SUMIF(J$4:$DF103,$J$4,J104:DF104)</f>
        <v>0</v>
      </c>
      <c r="I104" s="8">
        <f t="shared" si="6"/>
        <v>0</v>
      </c>
      <c r="J104" s="78"/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  <c r="AC104" s="78"/>
      <c r="AD104" s="78"/>
      <c r="AE104" s="78"/>
      <c r="AF104" s="78"/>
      <c r="AG104" s="78"/>
      <c r="AH104" s="78"/>
      <c r="AI104" s="78"/>
      <c r="AJ104" s="78"/>
      <c r="AK104" s="78"/>
      <c r="AL104" s="78"/>
      <c r="AM104" s="78"/>
      <c r="AN104" s="78"/>
      <c r="AO104" s="78"/>
      <c r="AP104" s="78"/>
      <c r="AQ104" s="78"/>
      <c r="AR104" s="78"/>
      <c r="AS104" s="78"/>
      <c r="AT104" s="78"/>
      <c r="AU104" s="78"/>
      <c r="AV104" s="78"/>
      <c r="AW104" s="78"/>
      <c r="AX104" s="78"/>
      <c r="AY104" s="78"/>
      <c r="AZ104" s="78"/>
      <c r="BA104" s="78"/>
      <c r="BB104" s="78"/>
      <c r="BC104" s="78"/>
      <c r="BD104" s="78"/>
      <c r="BE104" s="78"/>
      <c r="BF104" s="78"/>
      <c r="BG104" s="78"/>
      <c r="BH104" s="78"/>
      <c r="BI104" s="78"/>
      <c r="BJ104" s="78"/>
      <c r="BK104" s="78"/>
      <c r="BL104" s="78"/>
      <c r="BM104" s="78"/>
      <c r="BN104" s="78"/>
      <c r="BO104" s="78"/>
      <c r="BP104" s="78"/>
      <c r="BQ104" s="78"/>
      <c r="BR104" s="78"/>
      <c r="BS104" s="78"/>
      <c r="BT104" s="78"/>
      <c r="BU104" s="78"/>
      <c r="BV104" s="78"/>
      <c r="BW104" s="78"/>
      <c r="BX104" s="78"/>
      <c r="BY104" s="78"/>
      <c r="BZ104" s="78"/>
      <c r="CA104" s="78"/>
      <c r="CB104" s="78"/>
      <c r="CC104" s="78"/>
      <c r="CD104" s="78"/>
      <c r="CE104" s="78"/>
      <c r="CF104" s="78"/>
      <c r="CG104" s="78"/>
      <c r="CH104" s="78"/>
      <c r="CI104" s="78"/>
      <c r="CJ104" s="78"/>
      <c r="CK104" s="9"/>
      <c r="CL104" s="9"/>
      <c r="CM104" s="9"/>
      <c r="CN104" s="9"/>
      <c r="CO104" s="9"/>
      <c r="CP104" s="9"/>
      <c r="CQ104" s="9"/>
      <c r="CR104" s="9"/>
      <c r="CS104" s="9"/>
      <c r="CT104" s="9"/>
      <c r="CU104" s="9"/>
      <c r="CV104" s="9"/>
      <c r="CW104" s="9"/>
    </row>
    <row r="105" spans="1:101" ht="21" x14ac:dyDescent="0.25">
      <c r="A105" s="1">
        <v>101</v>
      </c>
      <c r="B105" s="75"/>
      <c r="C105" s="75"/>
      <c r="D105" s="72"/>
      <c r="E105" s="75"/>
      <c r="F105" s="72"/>
      <c r="G105" s="98" t="str">
        <f t="shared" ca="1" si="5"/>
        <v>متزن</v>
      </c>
      <c r="H105" s="8">
        <f ca="1">SUMIF(J$4:$DF104,$J$4,J105:DF105)</f>
        <v>0</v>
      </c>
      <c r="I105" s="8">
        <f t="shared" si="6"/>
        <v>0</v>
      </c>
      <c r="J105" s="78"/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  <c r="AC105" s="78"/>
      <c r="AD105" s="78"/>
      <c r="AE105" s="78"/>
      <c r="AF105" s="78"/>
      <c r="AG105" s="78"/>
      <c r="AH105" s="78"/>
      <c r="AI105" s="78"/>
      <c r="AJ105" s="78"/>
      <c r="AK105" s="78"/>
      <c r="AL105" s="78"/>
      <c r="AM105" s="78"/>
      <c r="AN105" s="78"/>
      <c r="AO105" s="78"/>
      <c r="AP105" s="78"/>
      <c r="AQ105" s="78"/>
      <c r="AR105" s="78"/>
      <c r="AS105" s="78"/>
      <c r="AT105" s="78"/>
      <c r="AU105" s="78"/>
      <c r="AV105" s="78"/>
      <c r="AW105" s="78"/>
      <c r="AX105" s="78"/>
      <c r="AY105" s="78"/>
      <c r="AZ105" s="78"/>
      <c r="BA105" s="78"/>
      <c r="BB105" s="78"/>
      <c r="BC105" s="78"/>
      <c r="BD105" s="78"/>
      <c r="BE105" s="78"/>
      <c r="BF105" s="78"/>
      <c r="BG105" s="78"/>
      <c r="BH105" s="78"/>
      <c r="BI105" s="78"/>
      <c r="BJ105" s="78"/>
      <c r="BK105" s="78"/>
      <c r="BL105" s="78"/>
      <c r="BM105" s="78"/>
      <c r="BN105" s="78"/>
      <c r="BO105" s="78"/>
      <c r="BP105" s="78"/>
      <c r="BQ105" s="78"/>
      <c r="BR105" s="78"/>
      <c r="BS105" s="78"/>
      <c r="BT105" s="78"/>
      <c r="BU105" s="78"/>
      <c r="BV105" s="78"/>
      <c r="BW105" s="78"/>
      <c r="BX105" s="78"/>
      <c r="BY105" s="78"/>
      <c r="BZ105" s="78"/>
      <c r="CA105" s="78"/>
      <c r="CB105" s="78"/>
      <c r="CC105" s="78"/>
      <c r="CD105" s="78"/>
      <c r="CE105" s="78"/>
      <c r="CF105" s="78"/>
      <c r="CG105" s="78"/>
      <c r="CH105" s="78"/>
      <c r="CI105" s="78"/>
      <c r="CJ105" s="78"/>
      <c r="CK105" s="9"/>
      <c r="CL105" s="9"/>
      <c r="CM105" s="9"/>
      <c r="CN105" s="9"/>
      <c r="CO105" s="9"/>
      <c r="CP105" s="9"/>
      <c r="CQ105" s="9"/>
      <c r="CR105" s="9"/>
      <c r="CS105" s="9"/>
      <c r="CT105" s="9"/>
      <c r="CU105" s="9"/>
      <c r="CV105" s="9"/>
      <c r="CW105" s="9"/>
    </row>
    <row r="106" spans="1:101" ht="21" x14ac:dyDescent="0.25">
      <c r="A106" s="1">
        <v>102</v>
      </c>
      <c r="B106" s="75"/>
      <c r="C106" s="75"/>
      <c r="D106" s="72"/>
      <c r="E106" s="75"/>
      <c r="F106" s="72"/>
      <c r="G106" s="98" t="str">
        <f t="shared" ca="1" si="5"/>
        <v>متزن</v>
      </c>
      <c r="H106" s="8">
        <f ca="1">SUMIF(J$4:$DF105,$J$4,J106:DF106)</f>
        <v>0</v>
      </c>
      <c r="I106" s="8">
        <f t="shared" si="6"/>
        <v>0</v>
      </c>
      <c r="J106" s="78"/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  <c r="AC106" s="78"/>
      <c r="AD106" s="78"/>
      <c r="AE106" s="78"/>
      <c r="AF106" s="78"/>
      <c r="AG106" s="78"/>
      <c r="AH106" s="78"/>
      <c r="AI106" s="78"/>
      <c r="AJ106" s="78"/>
      <c r="AK106" s="78"/>
      <c r="AL106" s="78"/>
      <c r="AM106" s="78"/>
      <c r="AN106" s="78"/>
      <c r="AO106" s="78"/>
      <c r="AP106" s="78"/>
      <c r="AQ106" s="78"/>
      <c r="AR106" s="78"/>
      <c r="AS106" s="78"/>
      <c r="AT106" s="78"/>
      <c r="AU106" s="78"/>
      <c r="AV106" s="78"/>
      <c r="AW106" s="78"/>
      <c r="AX106" s="78"/>
      <c r="AY106" s="78"/>
      <c r="AZ106" s="78"/>
      <c r="BA106" s="78"/>
      <c r="BB106" s="78"/>
      <c r="BC106" s="78"/>
      <c r="BD106" s="78"/>
      <c r="BE106" s="78"/>
      <c r="BF106" s="78"/>
      <c r="BG106" s="78"/>
      <c r="BH106" s="78"/>
      <c r="BI106" s="78"/>
      <c r="BJ106" s="78"/>
      <c r="BK106" s="78"/>
      <c r="BL106" s="78"/>
      <c r="BM106" s="78"/>
      <c r="BN106" s="78"/>
      <c r="BO106" s="78"/>
      <c r="BP106" s="78"/>
      <c r="BQ106" s="78"/>
      <c r="BR106" s="78"/>
      <c r="BS106" s="78"/>
      <c r="BT106" s="78"/>
      <c r="BU106" s="78"/>
      <c r="BV106" s="78"/>
      <c r="BW106" s="78"/>
      <c r="BX106" s="78"/>
      <c r="BY106" s="78"/>
      <c r="BZ106" s="78"/>
      <c r="CA106" s="78"/>
      <c r="CB106" s="78"/>
      <c r="CC106" s="78"/>
      <c r="CD106" s="78"/>
      <c r="CE106" s="78"/>
      <c r="CF106" s="78"/>
      <c r="CG106" s="78"/>
      <c r="CH106" s="78"/>
      <c r="CI106" s="78"/>
      <c r="CJ106" s="78"/>
      <c r="CK106" s="9"/>
      <c r="CL106" s="9"/>
      <c r="CM106" s="9"/>
      <c r="CN106" s="9"/>
      <c r="CO106" s="9"/>
      <c r="CP106" s="9"/>
      <c r="CQ106" s="9"/>
      <c r="CR106" s="9"/>
      <c r="CS106" s="9"/>
      <c r="CT106" s="9"/>
      <c r="CU106" s="9"/>
      <c r="CV106" s="9"/>
      <c r="CW106" s="9"/>
    </row>
    <row r="107" spans="1:101" ht="21" x14ac:dyDescent="0.25">
      <c r="A107" s="1">
        <v>103</v>
      </c>
      <c r="B107" s="75"/>
      <c r="C107" s="75"/>
      <c r="D107" s="72"/>
      <c r="E107" s="75"/>
      <c r="F107" s="72"/>
      <c r="G107" s="98" t="str">
        <f t="shared" ca="1" si="5"/>
        <v>متزن</v>
      </c>
      <c r="H107" s="8">
        <f ca="1">SUMIF(J$4:$DF106,$J$4,J107:DF107)</f>
        <v>0</v>
      </c>
      <c r="I107" s="8">
        <f t="shared" si="6"/>
        <v>0</v>
      </c>
      <c r="J107" s="78"/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  <c r="AC107" s="78"/>
      <c r="AD107" s="78"/>
      <c r="AE107" s="78"/>
      <c r="AF107" s="78"/>
      <c r="AG107" s="78"/>
      <c r="AH107" s="78"/>
      <c r="AI107" s="78"/>
      <c r="AJ107" s="78"/>
      <c r="AK107" s="78"/>
      <c r="AL107" s="78"/>
      <c r="AM107" s="78"/>
      <c r="AN107" s="78"/>
      <c r="AO107" s="78"/>
      <c r="AP107" s="78"/>
      <c r="AQ107" s="78"/>
      <c r="AR107" s="78"/>
      <c r="AS107" s="78"/>
      <c r="AT107" s="78"/>
      <c r="AU107" s="78"/>
      <c r="AV107" s="78"/>
      <c r="AW107" s="78"/>
      <c r="AX107" s="78"/>
      <c r="AY107" s="78"/>
      <c r="AZ107" s="78"/>
      <c r="BA107" s="78"/>
      <c r="BB107" s="78"/>
      <c r="BC107" s="78"/>
      <c r="BD107" s="78"/>
      <c r="BE107" s="78"/>
      <c r="BF107" s="78"/>
      <c r="BG107" s="78"/>
      <c r="BH107" s="78"/>
      <c r="BI107" s="78"/>
      <c r="BJ107" s="78"/>
      <c r="BK107" s="78"/>
      <c r="BL107" s="78"/>
      <c r="BM107" s="78"/>
      <c r="BN107" s="78"/>
      <c r="BO107" s="78"/>
      <c r="BP107" s="78"/>
      <c r="BQ107" s="78"/>
      <c r="BR107" s="78"/>
      <c r="BS107" s="78"/>
      <c r="BT107" s="78"/>
      <c r="BU107" s="78"/>
      <c r="BV107" s="78"/>
      <c r="BW107" s="78"/>
      <c r="BX107" s="78"/>
      <c r="BY107" s="78"/>
      <c r="BZ107" s="78"/>
      <c r="CA107" s="78"/>
      <c r="CB107" s="78"/>
      <c r="CC107" s="78"/>
      <c r="CD107" s="78"/>
      <c r="CE107" s="78"/>
      <c r="CF107" s="78"/>
      <c r="CG107" s="78"/>
      <c r="CH107" s="78"/>
      <c r="CI107" s="78"/>
      <c r="CJ107" s="78"/>
      <c r="CK107" s="9"/>
      <c r="CL107" s="9"/>
      <c r="CM107" s="9"/>
      <c r="CN107" s="9"/>
      <c r="CO107" s="9"/>
      <c r="CP107" s="9"/>
      <c r="CQ107" s="9"/>
      <c r="CR107" s="9"/>
      <c r="CS107" s="9"/>
      <c r="CT107" s="9"/>
      <c r="CU107" s="9"/>
      <c r="CV107" s="9"/>
      <c r="CW107" s="9"/>
    </row>
    <row r="108" spans="1:101" ht="21" x14ac:dyDescent="0.25">
      <c r="A108" s="1">
        <v>104</v>
      </c>
      <c r="B108" s="75"/>
      <c r="C108" s="75"/>
      <c r="D108" s="72"/>
      <c r="E108" s="75"/>
      <c r="F108" s="72"/>
      <c r="G108" s="98" t="str">
        <f t="shared" ca="1" si="5"/>
        <v>متزن</v>
      </c>
      <c r="H108" s="8">
        <f ca="1">SUMIF(J$4:$DF107,$J$4,J108:DF108)</f>
        <v>0</v>
      </c>
      <c r="I108" s="8">
        <f t="shared" si="6"/>
        <v>0</v>
      </c>
      <c r="J108" s="78"/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  <c r="AC108" s="78"/>
      <c r="AD108" s="78"/>
      <c r="AE108" s="78"/>
      <c r="AF108" s="78"/>
      <c r="AG108" s="78"/>
      <c r="AH108" s="78"/>
      <c r="AI108" s="78"/>
      <c r="AJ108" s="78"/>
      <c r="AK108" s="78"/>
      <c r="AL108" s="78"/>
      <c r="AM108" s="78"/>
      <c r="AN108" s="78"/>
      <c r="AO108" s="78"/>
      <c r="AP108" s="78"/>
      <c r="AQ108" s="78"/>
      <c r="AR108" s="78"/>
      <c r="AS108" s="78"/>
      <c r="AT108" s="78"/>
      <c r="AU108" s="78"/>
      <c r="AV108" s="78"/>
      <c r="AW108" s="78"/>
      <c r="AX108" s="78"/>
      <c r="AY108" s="78"/>
      <c r="AZ108" s="78"/>
      <c r="BA108" s="78"/>
      <c r="BB108" s="78"/>
      <c r="BC108" s="78"/>
      <c r="BD108" s="78"/>
      <c r="BE108" s="78"/>
      <c r="BF108" s="78"/>
      <c r="BG108" s="78"/>
      <c r="BH108" s="78"/>
      <c r="BI108" s="78"/>
      <c r="BJ108" s="78"/>
      <c r="BK108" s="78"/>
      <c r="BL108" s="78"/>
      <c r="BM108" s="78"/>
      <c r="BN108" s="78"/>
      <c r="BO108" s="78"/>
      <c r="BP108" s="78"/>
      <c r="BQ108" s="78"/>
      <c r="BR108" s="78"/>
      <c r="BS108" s="78"/>
      <c r="BT108" s="78"/>
      <c r="BU108" s="78"/>
      <c r="BV108" s="78"/>
      <c r="BW108" s="78"/>
      <c r="BX108" s="78"/>
      <c r="BY108" s="78"/>
      <c r="BZ108" s="78"/>
      <c r="CA108" s="78"/>
      <c r="CB108" s="78"/>
      <c r="CC108" s="78"/>
      <c r="CD108" s="78"/>
      <c r="CE108" s="78"/>
      <c r="CF108" s="78"/>
      <c r="CG108" s="78"/>
      <c r="CH108" s="78"/>
      <c r="CI108" s="78"/>
      <c r="CJ108" s="78"/>
      <c r="CK108" s="9"/>
      <c r="CL108" s="9"/>
      <c r="CM108" s="9"/>
      <c r="CN108" s="9"/>
      <c r="CO108" s="9"/>
      <c r="CP108" s="9"/>
      <c r="CQ108" s="9"/>
      <c r="CR108" s="9"/>
      <c r="CS108" s="9"/>
      <c r="CT108" s="9"/>
      <c r="CU108" s="9"/>
      <c r="CV108" s="9"/>
      <c r="CW108" s="9"/>
    </row>
    <row r="109" spans="1:101" ht="21" x14ac:dyDescent="0.25">
      <c r="A109" s="1">
        <v>105</v>
      </c>
      <c r="B109" s="75"/>
      <c r="C109" s="75"/>
      <c r="D109" s="72"/>
      <c r="E109" s="75"/>
      <c r="F109" s="72"/>
      <c r="G109" s="98" t="str">
        <f t="shared" ca="1" si="5"/>
        <v>متزن</v>
      </c>
      <c r="H109" s="8">
        <f ca="1">SUMIF(J$4:$DF108,$J$4,J109:DF109)</f>
        <v>0</v>
      </c>
      <c r="I109" s="8">
        <f t="shared" si="6"/>
        <v>0</v>
      </c>
      <c r="J109" s="78"/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  <c r="AC109" s="78"/>
      <c r="AD109" s="78"/>
      <c r="AE109" s="78"/>
      <c r="AF109" s="78"/>
      <c r="AG109" s="78"/>
      <c r="AH109" s="78"/>
      <c r="AI109" s="78"/>
      <c r="AJ109" s="78"/>
      <c r="AK109" s="78"/>
      <c r="AL109" s="78"/>
      <c r="AM109" s="78"/>
      <c r="AN109" s="78"/>
      <c r="AO109" s="78"/>
      <c r="AP109" s="78"/>
      <c r="AQ109" s="78"/>
      <c r="AR109" s="78"/>
      <c r="AS109" s="78"/>
      <c r="AT109" s="78"/>
      <c r="AU109" s="78"/>
      <c r="AV109" s="78"/>
      <c r="AW109" s="78"/>
      <c r="AX109" s="78"/>
      <c r="AY109" s="78"/>
      <c r="AZ109" s="78"/>
      <c r="BA109" s="78"/>
      <c r="BB109" s="78"/>
      <c r="BC109" s="78"/>
      <c r="BD109" s="78"/>
      <c r="BE109" s="78"/>
      <c r="BF109" s="78"/>
      <c r="BG109" s="78"/>
      <c r="BH109" s="78"/>
      <c r="BI109" s="78"/>
      <c r="BJ109" s="78"/>
      <c r="BK109" s="78"/>
      <c r="BL109" s="78"/>
      <c r="BM109" s="78"/>
      <c r="BN109" s="78"/>
      <c r="BO109" s="78"/>
      <c r="BP109" s="78"/>
      <c r="BQ109" s="78"/>
      <c r="BR109" s="78"/>
      <c r="BS109" s="78"/>
      <c r="BT109" s="78"/>
      <c r="BU109" s="78"/>
      <c r="BV109" s="78"/>
      <c r="BW109" s="78"/>
      <c r="BX109" s="78"/>
      <c r="BY109" s="78"/>
      <c r="BZ109" s="78"/>
      <c r="CA109" s="78"/>
      <c r="CB109" s="78"/>
      <c r="CC109" s="78"/>
      <c r="CD109" s="78"/>
      <c r="CE109" s="78"/>
      <c r="CF109" s="78"/>
      <c r="CG109" s="78"/>
      <c r="CH109" s="78"/>
      <c r="CI109" s="78"/>
      <c r="CJ109" s="78"/>
      <c r="CK109" s="9"/>
      <c r="CL109" s="9"/>
      <c r="CM109" s="9"/>
      <c r="CN109" s="9"/>
      <c r="CO109" s="9"/>
      <c r="CP109" s="9"/>
      <c r="CQ109" s="9"/>
      <c r="CR109" s="9"/>
      <c r="CS109" s="9"/>
      <c r="CT109" s="9"/>
      <c r="CU109" s="9"/>
      <c r="CV109" s="9"/>
      <c r="CW109" s="9"/>
    </row>
    <row r="110" spans="1:101" ht="21" x14ac:dyDescent="0.25">
      <c r="A110" s="1">
        <v>106</v>
      </c>
      <c r="B110" s="75"/>
      <c r="C110" s="75"/>
      <c r="D110" s="72"/>
      <c r="E110" s="75"/>
      <c r="F110" s="72"/>
      <c r="G110" s="98" t="str">
        <f t="shared" ca="1" si="5"/>
        <v>متزن</v>
      </c>
      <c r="H110" s="8">
        <f ca="1">SUMIF(J$4:$DF109,$J$4,J110:DF110)</f>
        <v>0</v>
      </c>
      <c r="I110" s="8">
        <f t="shared" si="6"/>
        <v>0</v>
      </c>
      <c r="J110" s="78"/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  <c r="AC110" s="78"/>
      <c r="AD110" s="78"/>
      <c r="AE110" s="78"/>
      <c r="AF110" s="78"/>
      <c r="AG110" s="78"/>
      <c r="AH110" s="78"/>
      <c r="AI110" s="78"/>
      <c r="AJ110" s="78"/>
      <c r="AK110" s="78"/>
      <c r="AL110" s="78"/>
      <c r="AM110" s="78"/>
      <c r="AN110" s="78"/>
      <c r="AO110" s="78"/>
      <c r="AP110" s="78"/>
      <c r="AQ110" s="78"/>
      <c r="AR110" s="78"/>
      <c r="AS110" s="78"/>
      <c r="AT110" s="78"/>
      <c r="AU110" s="78"/>
      <c r="AV110" s="78"/>
      <c r="AW110" s="78"/>
      <c r="AX110" s="78"/>
      <c r="AY110" s="78"/>
      <c r="AZ110" s="78"/>
      <c r="BA110" s="78"/>
      <c r="BB110" s="78"/>
      <c r="BC110" s="78"/>
      <c r="BD110" s="78"/>
      <c r="BE110" s="78"/>
      <c r="BF110" s="78"/>
      <c r="BG110" s="78"/>
      <c r="BH110" s="78"/>
      <c r="BI110" s="78"/>
      <c r="BJ110" s="78"/>
      <c r="BK110" s="78"/>
      <c r="BL110" s="78"/>
      <c r="BM110" s="78"/>
      <c r="BN110" s="78"/>
      <c r="BO110" s="78"/>
      <c r="BP110" s="78"/>
      <c r="BQ110" s="78"/>
      <c r="BR110" s="78"/>
      <c r="BS110" s="78"/>
      <c r="BT110" s="78"/>
      <c r="BU110" s="78"/>
      <c r="BV110" s="78"/>
      <c r="BW110" s="78"/>
      <c r="BX110" s="78"/>
      <c r="BY110" s="78"/>
      <c r="BZ110" s="78"/>
      <c r="CA110" s="78"/>
      <c r="CB110" s="78"/>
      <c r="CC110" s="78"/>
      <c r="CD110" s="78"/>
      <c r="CE110" s="78"/>
      <c r="CF110" s="78"/>
      <c r="CG110" s="78"/>
      <c r="CH110" s="78"/>
      <c r="CI110" s="78"/>
      <c r="CJ110" s="78"/>
      <c r="CK110" s="9"/>
      <c r="CL110" s="9"/>
      <c r="CM110" s="9"/>
      <c r="CN110" s="9"/>
      <c r="CO110" s="9"/>
      <c r="CP110" s="9"/>
      <c r="CQ110" s="9"/>
      <c r="CR110" s="9"/>
      <c r="CS110" s="9"/>
      <c r="CT110" s="9"/>
      <c r="CU110" s="9"/>
      <c r="CV110" s="9"/>
      <c r="CW110" s="9"/>
    </row>
    <row r="111" spans="1:101" ht="21" x14ac:dyDescent="0.25">
      <c r="A111" s="1">
        <v>107</v>
      </c>
      <c r="B111" s="75"/>
      <c r="C111" s="75"/>
      <c r="D111" s="72"/>
      <c r="E111" s="75"/>
      <c r="F111" s="72"/>
      <c r="G111" s="98" t="str">
        <f t="shared" ca="1" si="5"/>
        <v>متزن</v>
      </c>
      <c r="H111" s="8">
        <f ca="1">SUMIF(J$4:$DF110,$J$4,J111:DF111)</f>
        <v>0</v>
      </c>
      <c r="I111" s="8">
        <f t="shared" si="6"/>
        <v>0</v>
      </c>
      <c r="J111" s="78"/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  <c r="AC111" s="78"/>
      <c r="AD111" s="78"/>
      <c r="AE111" s="78"/>
      <c r="AF111" s="78"/>
      <c r="AG111" s="78"/>
      <c r="AH111" s="78"/>
      <c r="AI111" s="78"/>
      <c r="AJ111" s="78"/>
      <c r="AK111" s="78"/>
      <c r="AL111" s="78"/>
      <c r="AM111" s="78"/>
      <c r="AN111" s="78"/>
      <c r="AO111" s="78"/>
      <c r="AP111" s="78"/>
      <c r="AQ111" s="78"/>
      <c r="AR111" s="78"/>
      <c r="AS111" s="78"/>
      <c r="AT111" s="78"/>
      <c r="AU111" s="78"/>
      <c r="AV111" s="78"/>
      <c r="AW111" s="78"/>
      <c r="AX111" s="78"/>
      <c r="AY111" s="78"/>
      <c r="AZ111" s="78"/>
      <c r="BA111" s="78"/>
      <c r="BB111" s="78"/>
      <c r="BC111" s="78"/>
      <c r="BD111" s="78"/>
      <c r="BE111" s="78"/>
      <c r="BF111" s="78"/>
      <c r="BG111" s="78"/>
      <c r="BH111" s="78"/>
      <c r="BI111" s="78"/>
      <c r="BJ111" s="78"/>
      <c r="BK111" s="78"/>
      <c r="BL111" s="78"/>
      <c r="BM111" s="78"/>
      <c r="BN111" s="78"/>
      <c r="BO111" s="78"/>
      <c r="BP111" s="78"/>
      <c r="BQ111" s="78"/>
      <c r="BR111" s="78"/>
      <c r="BS111" s="78"/>
      <c r="BT111" s="78"/>
      <c r="BU111" s="78"/>
      <c r="BV111" s="78"/>
      <c r="BW111" s="78"/>
      <c r="BX111" s="78"/>
      <c r="BY111" s="78"/>
      <c r="BZ111" s="78"/>
      <c r="CA111" s="78"/>
      <c r="CB111" s="78"/>
      <c r="CC111" s="78"/>
      <c r="CD111" s="78"/>
      <c r="CE111" s="78"/>
      <c r="CF111" s="78"/>
      <c r="CG111" s="78"/>
      <c r="CH111" s="78"/>
      <c r="CI111" s="78"/>
      <c r="CJ111" s="78"/>
      <c r="CK111" s="9"/>
      <c r="CL111" s="9"/>
      <c r="CM111" s="9"/>
      <c r="CN111" s="9"/>
      <c r="CO111" s="9"/>
      <c r="CP111" s="9"/>
      <c r="CQ111" s="9"/>
      <c r="CR111" s="9"/>
      <c r="CS111" s="9"/>
      <c r="CT111" s="9"/>
      <c r="CU111" s="9"/>
      <c r="CV111" s="9"/>
      <c r="CW111" s="9"/>
    </row>
    <row r="112" spans="1:101" ht="21" x14ac:dyDescent="0.25">
      <c r="A112" s="1">
        <v>108</v>
      </c>
      <c r="B112" s="75"/>
      <c r="C112" s="75"/>
      <c r="D112" s="72"/>
      <c r="E112" s="75"/>
      <c r="F112" s="72"/>
      <c r="G112" s="98" t="str">
        <f t="shared" ca="1" si="5"/>
        <v>متزن</v>
      </c>
      <c r="H112" s="8">
        <f ca="1">SUMIF(J$4:$DF111,$J$4,J112:DF112)</f>
        <v>0</v>
      </c>
      <c r="I112" s="8">
        <f t="shared" si="6"/>
        <v>0</v>
      </c>
      <c r="J112" s="78"/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  <c r="AC112" s="78"/>
      <c r="AD112" s="78"/>
      <c r="AE112" s="78"/>
      <c r="AF112" s="78"/>
      <c r="AG112" s="78"/>
      <c r="AH112" s="78"/>
      <c r="AI112" s="78"/>
      <c r="AJ112" s="78"/>
      <c r="AK112" s="78"/>
      <c r="AL112" s="78"/>
      <c r="AM112" s="78"/>
      <c r="AN112" s="78"/>
      <c r="AO112" s="78"/>
      <c r="AP112" s="78"/>
      <c r="AQ112" s="78"/>
      <c r="AR112" s="78"/>
      <c r="AS112" s="78"/>
      <c r="AT112" s="78"/>
      <c r="AU112" s="78"/>
      <c r="AV112" s="78"/>
      <c r="AW112" s="78"/>
      <c r="AX112" s="78"/>
      <c r="AY112" s="78"/>
      <c r="AZ112" s="78"/>
      <c r="BA112" s="78"/>
      <c r="BB112" s="78"/>
      <c r="BC112" s="78"/>
      <c r="BD112" s="78"/>
      <c r="BE112" s="78"/>
      <c r="BF112" s="78"/>
      <c r="BG112" s="78"/>
      <c r="BH112" s="78"/>
      <c r="BI112" s="78"/>
      <c r="BJ112" s="78"/>
      <c r="BK112" s="78"/>
      <c r="BL112" s="78"/>
      <c r="BM112" s="78"/>
      <c r="BN112" s="78"/>
      <c r="BO112" s="78"/>
      <c r="BP112" s="78"/>
      <c r="BQ112" s="78"/>
      <c r="BR112" s="78"/>
      <c r="BS112" s="78"/>
      <c r="BT112" s="78"/>
      <c r="BU112" s="78"/>
      <c r="BV112" s="78"/>
      <c r="BW112" s="78"/>
      <c r="BX112" s="78"/>
      <c r="BY112" s="78"/>
      <c r="BZ112" s="78"/>
      <c r="CA112" s="78"/>
      <c r="CB112" s="78"/>
      <c r="CC112" s="78"/>
      <c r="CD112" s="78"/>
      <c r="CE112" s="78"/>
      <c r="CF112" s="78"/>
      <c r="CG112" s="78"/>
      <c r="CH112" s="78"/>
      <c r="CI112" s="78"/>
      <c r="CJ112" s="78"/>
      <c r="CK112" s="9"/>
      <c r="CL112" s="9"/>
      <c r="CM112" s="9"/>
      <c r="CN112" s="9"/>
      <c r="CO112" s="9"/>
      <c r="CP112" s="9"/>
      <c r="CQ112" s="9"/>
      <c r="CR112" s="9"/>
      <c r="CS112" s="9"/>
      <c r="CT112" s="9"/>
      <c r="CU112" s="9"/>
      <c r="CV112" s="9"/>
      <c r="CW112" s="9"/>
    </row>
    <row r="113" spans="1:101" ht="21" x14ac:dyDescent="0.25">
      <c r="A113" s="1">
        <v>109</v>
      </c>
      <c r="B113" s="75"/>
      <c r="C113" s="75"/>
      <c r="D113" s="72"/>
      <c r="E113" s="75"/>
      <c r="F113" s="72"/>
      <c r="G113" s="98" t="str">
        <f t="shared" ca="1" si="5"/>
        <v>متزن</v>
      </c>
      <c r="H113" s="8">
        <f ca="1">SUMIF(J$4:$DF112,$J$4,J113:DF113)</f>
        <v>0</v>
      </c>
      <c r="I113" s="8">
        <f t="shared" si="6"/>
        <v>0</v>
      </c>
      <c r="J113" s="78"/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  <c r="AC113" s="78"/>
      <c r="AD113" s="78"/>
      <c r="AE113" s="78"/>
      <c r="AF113" s="78"/>
      <c r="AG113" s="78"/>
      <c r="AH113" s="78"/>
      <c r="AI113" s="78"/>
      <c r="AJ113" s="78"/>
      <c r="AK113" s="78"/>
      <c r="AL113" s="78"/>
      <c r="AM113" s="78"/>
      <c r="AN113" s="78"/>
      <c r="AO113" s="78"/>
      <c r="AP113" s="78"/>
      <c r="AQ113" s="78"/>
      <c r="AR113" s="78"/>
      <c r="AS113" s="78"/>
      <c r="AT113" s="78"/>
      <c r="AU113" s="78"/>
      <c r="AV113" s="78"/>
      <c r="AW113" s="78"/>
      <c r="AX113" s="78"/>
      <c r="AY113" s="78"/>
      <c r="AZ113" s="78"/>
      <c r="BA113" s="78"/>
      <c r="BB113" s="78"/>
      <c r="BC113" s="78"/>
      <c r="BD113" s="78"/>
      <c r="BE113" s="78"/>
      <c r="BF113" s="78"/>
      <c r="BG113" s="78"/>
      <c r="BH113" s="78"/>
      <c r="BI113" s="78"/>
      <c r="BJ113" s="78"/>
      <c r="BK113" s="78"/>
      <c r="BL113" s="78"/>
      <c r="BM113" s="78"/>
      <c r="BN113" s="78"/>
      <c r="BO113" s="78"/>
      <c r="BP113" s="78"/>
      <c r="BQ113" s="78"/>
      <c r="BR113" s="78"/>
      <c r="BS113" s="78"/>
      <c r="BT113" s="78"/>
      <c r="BU113" s="78"/>
      <c r="BV113" s="78"/>
      <c r="BW113" s="78"/>
      <c r="BX113" s="78"/>
      <c r="BY113" s="78"/>
      <c r="BZ113" s="78"/>
      <c r="CA113" s="78"/>
      <c r="CB113" s="78"/>
      <c r="CC113" s="78"/>
      <c r="CD113" s="78"/>
      <c r="CE113" s="78"/>
      <c r="CF113" s="78"/>
      <c r="CG113" s="78"/>
      <c r="CH113" s="78"/>
      <c r="CI113" s="78"/>
      <c r="CJ113" s="78"/>
      <c r="CK113" s="9"/>
      <c r="CL113" s="9"/>
      <c r="CM113" s="9"/>
      <c r="CN113" s="9"/>
      <c r="CO113" s="9"/>
      <c r="CP113" s="9"/>
      <c r="CQ113" s="9"/>
      <c r="CR113" s="9"/>
      <c r="CS113" s="9"/>
      <c r="CT113" s="9"/>
      <c r="CU113" s="9"/>
      <c r="CV113" s="9"/>
      <c r="CW113" s="9"/>
    </row>
    <row r="114" spans="1:101" ht="21" x14ac:dyDescent="0.25">
      <c r="A114" s="1">
        <v>110</v>
      </c>
      <c r="B114" s="75"/>
      <c r="C114" s="75"/>
      <c r="D114" s="72"/>
      <c r="E114" s="75"/>
      <c r="F114" s="72"/>
      <c r="G114" s="98" t="str">
        <f t="shared" ca="1" si="5"/>
        <v>متزن</v>
      </c>
      <c r="H114" s="8">
        <f ca="1">SUMIF(J$4:$DF113,$J$4,J114:DF114)</f>
        <v>0</v>
      </c>
      <c r="I114" s="8">
        <f t="shared" si="6"/>
        <v>0</v>
      </c>
      <c r="J114" s="78"/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  <c r="AC114" s="78"/>
      <c r="AD114" s="78"/>
      <c r="AE114" s="78"/>
      <c r="AF114" s="78"/>
      <c r="AG114" s="78"/>
      <c r="AH114" s="78"/>
      <c r="AI114" s="78"/>
      <c r="AJ114" s="78"/>
      <c r="AK114" s="78"/>
      <c r="AL114" s="78"/>
      <c r="AM114" s="78"/>
      <c r="AN114" s="78"/>
      <c r="AO114" s="78"/>
      <c r="AP114" s="78"/>
      <c r="AQ114" s="78"/>
      <c r="AR114" s="78"/>
      <c r="AS114" s="78"/>
      <c r="AT114" s="78"/>
      <c r="AU114" s="78"/>
      <c r="AV114" s="78"/>
      <c r="AW114" s="78"/>
      <c r="AX114" s="78"/>
      <c r="AY114" s="78"/>
      <c r="AZ114" s="78"/>
      <c r="BA114" s="78"/>
      <c r="BB114" s="78"/>
      <c r="BC114" s="78"/>
      <c r="BD114" s="78"/>
      <c r="BE114" s="78"/>
      <c r="BF114" s="78"/>
      <c r="BG114" s="78"/>
      <c r="BH114" s="78"/>
      <c r="BI114" s="78"/>
      <c r="BJ114" s="78"/>
      <c r="BK114" s="78"/>
      <c r="BL114" s="78"/>
      <c r="BM114" s="78"/>
      <c r="BN114" s="78"/>
      <c r="BO114" s="78"/>
      <c r="BP114" s="78"/>
      <c r="BQ114" s="78"/>
      <c r="BR114" s="78"/>
      <c r="BS114" s="78"/>
      <c r="BT114" s="78"/>
      <c r="BU114" s="78"/>
      <c r="BV114" s="78"/>
      <c r="BW114" s="78"/>
      <c r="BX114" s="78"/>
      <c r="BY114" s="78"/>
      <c r="BZ114" s="78"/>
      <c r="CA114" s="78"/>
      <c r="CB114" s="78"/>
      <c r="CC114" s="78"/>
      <c r="CD114" s="78"/>
      <c r="CE114" s="78"/>
      <c r="CF114" s="78"/>
      <c r="CG114" s="78"/>
      <c r="CH114" s="78"/>
      <c r="CI114" s="78"/>
      <c r="CJ114" s="78"/>
      <c r="CK114" s="9"/>
      <c r="CL114" s="9"/>
      <c r="CM114" s="9"/>
      <c r="CN114" s="9"/>
      <c r="CO114" s="9"/>
      <c r="CP114" s="9"/>
      <c r="CQ114" s="9"/>
      <c r="CR114" s="9"/>
      <c r="CS114" s="9"/>
      <c r="CT114" s="9"/>
      <c r="CU114" s="9"/>
      <c r="CV114" s="9"/>
      <c r="CW114" s="9"/>
    </row>
    <row r="115" spans="1:101" ht="21" x14ac:dyDescent="0.25">
      <c r="A115" s="1">
        <v>111</v>
      </c>
      <c r="B115" s="75"/>
      <c r="C115" s="75"/>
      <c r="D115" s="72"/>
      <c r="E115" s="75"/>
      <c r="F115" s="72"/>
      <c r="G115" s="98" t="str">
        <f t="shared" ca="1" si="5"/>
        <v>متزن</v>
      </c>
      <c r="H115" s="8">
        <f ca="1">SUMIF(J$4:$DF114,$J$4,J115:DF115)</f>
        <v>0</v>
      </c>
      <c r="I115" s="8">
        <f t="shared" si="6"/>
        <v>0</v>
      </c>
      <c r="J115" s="78"/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  <c r="AC115" s="78"/>
      <c r="AD115" s="78"/>
      <c r="AE115" s="78"/>
      <c r="AF115" s="78"/>
      <c r="AG115" s="78"/>
      <c r="AH115" s="78"/>
      <c r="AI115" s="78"/>
      <c r="AJ115" s="78"/>
      <c r="AK115" s="78"/>
      <c r="AL115" s="78"/>
      <c r="AM115" s="78"/>
      <c r="AN115" s="78"/>
      <c r="AO115" s="78"/>
      <c r="AP115" s="78"/>
      <c r="AQ115" s="78"/>
      <c r="AR115" s="78"/>
      <c r="AS115" s="78"/>
      <c r="AT115" s="78"/>
      <c r="AU115" s="78"/>
      <c r="AV115" s="78"/>
      <c r="AW115" s="78"/>
      <c r="AX115" s="78"/>
      <c r="AY115" s="78"/>
      <c r="AZ115" s="78"/>
      <c r="BA115" s="78"/>
      <c r="BB115" s="78"/>
      <c r="BC115" s="78"/>
      <c r="BD115" s="78"/>
      <c r="BE115" s="78"/>
      <c r="BF115" s="78"/>
      <c r="BG115" s="78"/>
      <c r="BH115" s="78"/>
      <c r="BI115" s="78"/>
      <c r="BJ115" s="78"/>
      <c r="BK115" s="78"/>
      <c r="BL115" s="78"/>
      <c r="BM115" s="78"/>
      <c r="BN115" s="78"/>
      <c r="BO115" s="78"/>
      <c r="BP115" s="78"/>
      <c r="BQ115" s="78"/>
      <c r="BR115" s="78"/>
      <c r="BS115" s="78"/>
      <c r="BT115" s="78"/>
      <c r="BU115" s="78"/>
      <c r="BV115" s="78"/>
      <c r="BW115" s="78"/>
      <c r="BX115" s="78"/>
      <c r="BY115" s="78"/>
      <c r="BZ115" s="78"/>
      <c r="CA115" s="78"/>
      <c r="CB115" s="78"/>
      <c r="CC115" s="78"/>
      <c r="CD115" s="78"/>
      <c r="CE115" s="78"/>
      <c r="CF115" s="78"/>
      <c r="CG115" s="78"/>
      <c r="CH115" s="78"/>
      <c r="CI115" s="78"/>
      <c r="CJ115" s="78"/>
      <c r="CK115" s="9"/>
      <c r="CL115" s="9"/>
      <c r="CM115" s="9"/>
      <c r="CN115" s="9"/>
      <c r="CO115" s="9"/>
      <c r="CP115" s="9"/>
      <c r="CQ115" s="9"/>
      <c r="CR115" s="9"/>
      <c r="CS115" s="9"/>
      <c r="CT115" s="9"/>
      <c r="CU115" s="9"/>
      <c r="CV115" s="9"/>
      <c r="CW115" s="9"/>
    </row>
    <row r="116" spans="1:101" ht="21" x14ac:dyDescent="0.25">
      <c r="A116" s="1">
        <v>112</v>
      </c>
      <c r="B116" s="75"/>
      <c r="C116" s="75"/>
      <c r="D116" s="72"/>
      <c r="E116" s="75"/>
      <c r="F116" s="72"/>
      <c r="G116" s="98" t="str">
        <f t="shared" ca="1" si="5"/>
        <v>متزن</v>
      </c>
      <c r="H116" s="8">
        <f ca="1">SUMIF(J$4:$DF115,$J$4,J116:DF116)</f>
        <v>0</v>
      </c>
      <c r="I116" s="8">
        <f t="shared" si="6"/>
        <v>0</v>
      </c>
      <c r="J116" s="78"/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  <c r="AC116" s="78"/>
      <c r="AD116" s="78"/>
      <c r="AE116" s="78"/>
      <c r="AF116" s="78"/>
      <c r="AG116" s="78"/>
      <c r="AH116" s="78"/>
      <c r="AI116" s="78"/>
      <c r="AJ116" s="78"/>
      <c r="AK116" s="78"/>
      <c r="AL116" s="78"/>
      <c r="AM116" s="78"/>
      <c r="AN116" s="78"/>
      <c r="AO116" s="78"/>
      <c r="AP116" s="78"/>
      <c r="AQ116" s="78"/>
      <c r="AR116" s="78"/>
      <c r="AS116" s="78"/>
      <c r="AT116" s="78"/>
      <c r="AU116" s="78"/>
      <c r="AV116" s="78"/>
      <c r="AW116" s="78"/>
      <c r="AX116" s="78"/>
      <c r="AY116" s="78"/>
      <c r="AZ116" s="78"/>
      <c r="BA116" s="78"/>
      <c r="BB116" s="78"/>
      <c r="BC116" s="78"/>
      <c r="BD116" s="78"/>
      <c r="BE116" s="78"/>
      <c r="BF116" s="78"/>
      <c r="BG116" s="78"/>
      <c r="BH116" s="78"/>
      <c r="BI116" s="78"/>
      <c r="BJ116" s="78"/>
      <c r="BK116" s="78"/>
      <c r="BL116" s="78"/>
      <c r="BM116" s="78"/>
      <c r="BN116" s="78"/>
      <c r="BO116" s="78"/>
      <c r="BP116" s="78"/>
      <c r="BQ116" s="78"/>
      <c r="BR116" s="78"/>
      <c r="BS116" s="78"/>
      <c r="BT116" s="78"/>
      <c r="BU116" s="78"/>
      <c r="BV116" s="78"/>
      <c r="BW116" s="78"/>
      <c r="BX116" s="78"/>
      <c r="BY116" s="78"/>
      <c r="BZ116" s="78"/>
      <c r="CA116" s="78"/>
      <c r="CB116" s="78"/>
      <c r="CC116" s="78"/>
      <c r="CD116" s="78"/>
      <c r="CE116" s="78"/>
      <c r="CF116" s="78"/>
      <c r="CG116" s="78"/>
      <c r="CH116" s="78"/>
      <c r="CI116" s="78"/>
      <c r="CJ116" s="78"/>
      <c r="CK116" s="9"/>
      <c r="CL116" s="9"/>
      <c r="CM116" s="9"/>
      <c r="CN116" s="9"/>
      <c r="CO116" s="9"/>
      <c r="CP116" s="9"/>
      <c r="CQ116" s="9"/>
      <c r="CR116" s="9"/>
      <c r="CS116" s="9"/>
      <c r="CT116" s="9"/>
      <c r="CU116" s="9"/>
      <c r="CV116" s="9"/>
      <c r="CW116" s="9"/>
    </row>
    <row r="117" spans="1:101" ht="21" x14ac:dyDescent="0.25">
      <c r="A117" s="1">
        <v>113</v>
      </c>
      <c r="B117" s="75"/>
      <c r="C117" s="75"/>
      <c r="D117" s="72"/>
      <c r="E117" s="75"/>
      <c r="F117" s="72"/>
      <c r="G117" s="98" t="str">
        <f t="shared" ca="1" si="5"/>
        <v>متزن</v>
      </c>
      <c r="H117" s="8">
        <f ca="1">SUMIF(J$4:$DF116,$J$4,J117:DF117)</f>
        <v>0</v>
      </c>
      <c r="I117" s="8">
        <f t="shared" si="6"/>
        <v>0</v>
      </c>
      <c r="J117" s="78"/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  <c r="AC117" s="78"/>
      <c r="AD117" s="78"/>
      <c r="AE117" s="78"/>
      <c r="AF117" s="78"/>
      <c r="AG117" s="78"/>
      <c r="AH117" s="78"/>
      <c r="AI117" s="78"/>
      <c r="AJ117" s="78"/>
      <c r="AK117" s="78"/>
      <c r="AL117" s="78"/>
      <c r="AM117" s="78"/>
      <c r="AN117" s="78"/>
      <c r="AO117" s="78"/>
      <c r="AP117" s="78"/>
      <c r="AQ117" s="78"/>
      <c r="AR117" s="78"/>
      <c r="AS117" s="78"/>
      <c r="AT117" s="78"/>
      <c r="AU117" s="78"/>
      <c r="AV117" s="78"/>
      <c r="AW117" s="78"/>
      <c r="AX117" s="78"/>
      <c r="AY117" s="78"/>
      <c r="AZ117" s="78"/>
      <c r="BA117" s="78"/>
      <c r="BB117" s="78"/>
      <c r="BC117" s="78"/>
      <c r="BD117" s="78"/>
      <c r="BE117" s="78"/>
      <c r="BF117" s="78"/>
      <c r="BG117" s="78"/>
      <c r="BH117" s="78"/>
      <c r="BI117" s="78"/>
      <c r="BJ117" s="78"/>
      <c r="BK117" s="78"/>
      <c r="BL117" s="78"/>
      <c r="BM117" s="78"/>
      <c r="BN117" s="78"/>
      <c r="BO117" s="78"/>
      <c r="BP117" s="78"/>
      <c r="BQ117" s="78"/>
      <c r="BR117" s="78"/>
      <c r="BS117" s="78"/>
      <c r="BT117" s="78"/>
      <c r="BU117" s="78"/>
      <c r="BV117" s="78"/>
      <c r="BW117" s="78"/>
      <c r="BX117" s="78"/>
      <c r="BY117" s="78"/>
      <c r="BZ117" s="78"/>
      <c r="CA117" s="78"/>
      <c r="CB117" s="78"/>
      <c r="CC117" s="78"/>
      <c r="CD117" s="78"/>
      <c r="CE117" s="78"/>
      <c r="CF117" s="78"/>
      <c r="CG117" s="78"/>
      <c r="CH117" s="78"/>
      <c r="CI117" s="78"/>
      <c r="CJ117" s="78"/>
      <c r="CK117" s="9"/>
      <c r="CL117" s="9"/>
      <c r="CM117" s="9"/>
      <c r="CN117" s="9"/>
      <c r="CO117" s="9"/>
      <c r="CP117" s="9"/>
      <c r="CQ117" s="9"/>
      <c r="CR117" s="9"/>
      <c r="CS117" s="9"/>
      <c r="CT117" s="9"/>
      <c r="CU117" s="9"/>
      <c r="CV117" s="9"/>
      <c r="CW117" s="9"/>
    </row>
    <row r="118" spans="1:101" ht="21" x14ac:dyDescent="0.25">
      <c r="A118" s="1">
        <v>114</v>
      </c>
      <c r="B118" s="75"/>
      <c r="C118" s="75"/>
      <c r="D118" s="72"/>
      <c r="E118" s="75"/>
      <c r="F118" s="72"/>
      <c r="G118" s="98" t="str">
        <f t="shared" ca="1" si="5"/>
        <v>متزن</v>
      </c>
      <c r="H118" s="8">
        <f ca="1">SUMIF(J$4:$DF117,$J$4,J118:DF118)</f>
        <v>0</v>
      </c>
      <c r="I118" s="8">
        <f t="shared" si="6"/>
        <v>0</v>
      </c>
      <c r="J118" s="78"/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  <c r="AC118" s="78"/>
      <c r="AD118" s="78"/>
      <c r="AE118" s="78"/>
      <c r="AF118" s="78"/>
      <c r="AG118" s="78"/>
      <c r="AH118" s="78"/>
      <c r="AI118" s="78"/>
      <c r="AJ118" s="78"/>
      <c r="AK118" s="78"/>
      <c r="AL118" s="78"/>
      <c r="AM118" s="78"/>
      <c r="AN118" s="78"/>
      <c r="AO118" s="78"/>
      <c r="AP118" s="78"/>
      <c r="AQ118" s="78"/>
      <c r="AR118" s="78"/>
      <c r="AS118" s="78"/>
      <c r="AT118" s="78"/>
      <c r="AU118" s="78"/>
      <c r="AV118" s="78"/>
      <c r="AW118" s="78"/>
      <c r="AX118" s="78"/>
      <c r="AY118" s="78"/>
      <c r="AZ118" s="78"/>
      <c r="BA118" s="78"/>
      <c r="BB118" s="78"/>
      <c r="BC118" s="78"/>
      <c r="BD118" s="78"/>
      <c r="BE118" s="78"/>
      <c r="BF118" s="78"/>
      <c r="BG118" s="78"/>
      <c r="BH118" s="78"/>
      <c r="BI118" s="78"/>
      <c r="BJ118" s="78"/>
      <c r="BK118" s="78"/>
      <c r="BL118" s="78"/>
      <c r="BM118" s="78"/>
      <c r="BN118" s="78"/>
      <c r="BO118" s="78"/>
      <c r="BP118" s="78"/>
      <c r="BQ118" s="78"/>
      <c r="BR118" s="78"/>
      <c r="BS118" s="78"/>
      <c r="BT118" s="78"/>
      <c r="BU118" s="78"/>
      <c r="BV118" s="78"/>
      <c r="BW118" s="78"/>
      <c r="BX118" s="78"/>
      <c r="BY118" s="78"/>
      <c r="BZ118" s="78"/>
      <c r="CA118" s="78"/>
      <c r="CB118" s="78"/>
      <c r="CC118" s="78"/>
      <c r="CD118" s="78"/>
      <c r="CE118" s="78"/>
      <c r="CF118" s="78"/>
      <c r="CG118" s="78"/>
      <c r="CH118" s="78"/>
      <c r="CI118" s="78"/>
      <c r="CJ118" s="78"/>
      <c r="CK118" s="9"/>
      <c r="CL118" s="9"/>
      <c r="CM118" s="9"/>
      <c r="CN118" s="9"/>
      <c r="CO118" s="9"/>
      <c r="CP118" s="9"/>
      <c r="CQ118" s="9"/>
      <c r="CR118" s="9"/>
      <c r="CS118" s="9"/>
      <c r="CT118" s="9"/>
      <c r="CU118" s="9"/>
      <c r="CV118" s="9"/>
      <c r="CW118" s="9"/>
    </row>
    <row r="119" spans="1:101" ht="21" x14ac:dyDescent="0.25">
      <c r="A119" s="1">
        <v>115</v>
      </c>
      <c r="B119" s="75"/>
      <c r="C119" s="75"/>
      <c r="D119" s="72"/>
      <c r="E119" s="75"/>
      <c r="F119" s="72"/>
      <c r="G119" s="98" t="str">
        <f t="shared" ca="1" si="5"/>
        <v>متزن</v>
      </c>
      <c r="H119" s="8">
        <f ca="1">SUMIF(J$4:$DF118,$J$4,J119:DF119)</f>
        <v>0</v>
      </c>
      <c r="I119" s="8">
        <f t="shared" si="6"/>
        <v>0</v>
      </c>
      <c r="J119" s="78"/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  <c r="AC119" s="78"/>
      <c r="AD119" s="78"/>
      <c r="AE119" s="78"/>
      <c r="AF119" s="78"/>
      <c r="AG119" s="78"/>
      <c r="AH119" s="78"/>
      <c r="AI119" s="78"/>
      <c r="AJ119" s="78"/>
      <c r="AK119" s="78"/>
      <c r="AL119" s="78"/>
      <c r="AM119" s="78"/>
      <c r="AN119" s="78"/>
      <c r="AO119" s="78"/>
      <c r="AP119" s="78"/>
      <c r="AQ119" s="78"/>
      <c r="AR119" s="78"/>
      <c r="AS119" s="78"/>
      <c r="AT119" s="78"/>
      <c r="AU119" s="78"/>
      <c r="AV119" s="78"/>
      <c r="AW119" s="78"/>
      <c r="AX119" s="78"/>
      <c r="AY119" s="78"/>
      <c r="AZ119" s="78"/>
      <c r="BA119" s="78"/>
      <c r="BB119" s="78"/>
      <c r="BC119" s="78"/>
      <c r="BD119" s="78"/>
      <c r="BE119" s="78"/>
      <c r="BF119" s="78"/>
      <c r="BG119" s="78"/>
      <c r="BH119" s="78"/>
      <c r="BI119" s="78"/>
      <c r="BJ119" s="78"/>
      <c r="BK119" s="78"/>
      <c r="BL119" s="78"/>
      <c r="BM119" s="78"/>
      <c r="BN119" s="78"/>
      <c r="BO119" s="78"/>
      <c r="BP119" s="78"/>
      <c r="BQ119" s="78"/>
      <c r="BR119" s="78"/>
      <c r="BS119" s="78"/>
      <c r="BT119" s="78"/>
      <c r="BU119" s="78"/>
      <c r="BV119" s="78"/>
      <c r="BW119" s="78"/>
      <c r="BX119" s="78"/>
      <c r="BY119" s="78"/>
      <c r="BZ119" s="78"/>
      <c r="CA119" s="78"/>
      <c r="CB119" s="78"/>
      <c r="CC119" s="78"/>
      <c r="CD119" s="78"/>
      <c r="CE119" s="78"/>
      <c r="CF119" s="78"/>
      <c r="CG119" s="78"/>
      <c r="CH119" s="78"/>
      <c r="CI119" s="78"/>
      <c r="CJ119" s="78"/>
      <c r="CK119" s="9"/>
      <c r="CL119" s="9"/>
      <c r="CM119" s="9"/>
      <c r="CN119" s="9"/>
      <c r="CO119" s="9"/>
      <c r="CP119" s="9"/>
      <c r="CQ119" s="9"/>
      <c r="CR119" s="9"/>
      <c r="CS119" s="9"/>
      <c r="CT119" s="9"/>
      <c r="CU119" s="9"/>
      <c r="CV119" s="9"/>
      <c r="CW119" s="9"/>
    </row>
    <row r="120" spans="1:101" ht="21" x14ac:dyDescent="0.25">
      <c r="A120" s="1">
        <v>116</v>
      </c>
      <c r="B120" s="75"/>
      <c r="C120" s="75"/>
      <c r="D120" s="72"/>
      <c r="E120" s="75"/>
      <c r="F120" s="72"/>
      <c r="G120" s="98" t="str">
        <f t="shared" ca="1" si="5"/>
        <v>متزن</v>
      </c>
      <c r="H120" s="8">
        <f ca="1">SUMIF(J$4:$DF119,$J$4,J120:DF120)</f>
        <v>0</v>
      </c>
      <c r="I120" s="8">
        <f t="shared" si="6"/>
        <v>0</v>
      </c>
      <c r="J120" s="78"/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  <c r="AC120" s="78"/>
      <c r="AD120" s="78"/>
      <c r="AE120" s="78"/>
      <c r="AF120" s="78"/>
      <c r="AG120" s="78"/>
      <c r="AH120" s="78"/>
      <c r="AI120" s="78"/>
      <c r="AJ120" s="78"/>
      <c r="AK120" s="78"/>
      <c r="AL120" s="78"/>
      <c r="AM120" s="78"/>
      <c r="AN120" s="78"/>
      <c r="AO120" s="78"/>
      <c r="AP120" s="78"/>
      <c r="AQ120" s="78"/>
      <c r="AR120" s="78"/>
      <c r="AS120" s="78"/>
      <c r="AT120" s="78"/>
      <c r="AU120" s="78"/>
      <c r="AV120" s="78"/>
      <c r="AW120" s="78"/>
      <c r="AX120" s="78"/>
      <c r="AY120" s="78"/>
      <c r="AZ120" s="78"/>
      <c r="BA120" s="78"/>
      <c r="BB120" s="78"/>
      <c r="BC120" s="78"/>
      <c r="BD120" s="78"/>
      <c r="BE120" s="78"/>
      <c r="BF120" s="78"/>
      <c r="BG120" s="78"/>
      <c r="BH120" s="78"/>
      <c r="BI120" s="78"/>
      <c r="BJ120" s="78"/>
      <c r="BK120" s="78"/>
      <c r="BL120" s="78"/>
      <c r="BM120" s="78"/>
      <c r="BN120" s="78"/>
      <c r="BO120" s="78"/>
      <c r="BP120" s="78"/>
      <c r="BQ120" s="78"/>
      <c r="BR120" s="78"/>
      <c r="BS120" s="78"/>
      <c r="BT120" s="78"/>
      <c r="BU120" s="78"/>
      <c r="BV120" s="78"/>
      <c r="BW120" s="78"/>
      <c r="BX120" s="78"/>
      <c r="BY120" s="78"/>
      <c r="BZ120" s="78"/>
      <c r="CA120" s="78"/>
      <c r="CB120" s="78"/>
      <c r="CC120" s="78"/>
      <c r="CD120" s="78"/>
      <c r="CE120" s="78"/>
      <c r="CF120" s="78"/>
      <c r="CG120" s="78"/>
      <c r="CH120" s="78"/>
      <c r="CI120" s="78"/>
      <c r="CJ120" s="78"/>
      <c r="CK120" s="9"/>
      <c r="CL120" s="9"/>
      <c r="CM120" s="9"/>
      <c r="CN120" s="9"/>
      <c r="CO120" s="9"/>
      <c r="CP120" s="9"/>
      <c r="CQ120" s="9"/>
      <c r="CR120" s="9"/>
      <c r="CS120" s="9"/>
      <c r="CT120" s="9"/>
      <c r="CU120" s="9"/>
      <c r="CV120" s="9"/>
      <c r="CW120" s="9"/>
    </row>
    <row r="121" spans="1:101" ht="21" x14ac:dyDescent="0.25">
      <c r="A121" s="1">
        <v>117</v>
      </c>
      <c r="B121" s="75"/>
      <c r="C121" s="75"/>
      <c r="D121" s="72"/>
      <c r="E121" s="75"/>
      <c r="F121" s="72"/>
      <c r="G121" s="98" t="str">
        <f t="shared" ca="1" si="5"/>
        <v>متزن</v>
      </c>
      <c r="H121" s="8">
        <f ca="1">SUMIF(J$4:$DF120,$J$4,J121:DF121)</f>
        <v>0</v>
      </c>
      <c r="I121" s="8">
        <f t="shared" si="6"/>
        <v>0</v>
      </c>
      <c r="J121" s="78"/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  <c r="AC121" s="78"/>
      <c r="AD121" s="78"/>
      <c r="AE121" s="78"/>
      <c r="AF121" s="78"/>
      <c r="AG121" s="78"/>
      <c r="AH121" s="78"/>
      <c r="AI121" s="78"/>
      <c r="AJ121" s="78"/>
      <c r="AK121" s="78"/>
      <c r="AL121" s="78"/>
      <c r="AM121" s="78"/>
      <c r="AN121" s="78"/>
      <c r="AO121" s="78"/>
      <c r="AP121" s="78"/>
      <c r="AQ121" s="78"/>
      <c r="AR121" s="78"/>
      <c r="AS121" s="78"/>
      <c r="AT121" s="78"/>
      <c r="AU121" s="78"/>
      <c r="AV121" s="78"/>
      <c r="AW121" s="78"/>
      <c r="AX121" s="78"/>
      <c r="AY121" s="78"/>
      <c r="AZ121" s="78"/>
      <c r="BA121" s="78"/>
      <c r="BB121" s="78"/>
      <c r="BC121" s="78"/>
      <c r="BD121" s="78"/>
      <c r="BE121" s="78"/>
      <c r="BF121" s="78"/>
      <c r="BG121" s="78"/>
      <c r="BH121" s="78"/>
      <c r="BI121" s="78"/>
      <c r="BJ121" s="78"/>
      <c r="BK121" s="78"/>
      <c r="BL121" s="78"/>
      <c r="BM121" s="78"/>
      <c r="BN121" s="78"/>
      <c r="BO121" s="78"/>
      <c r="BP121" s="78"/>
      <c r="BQ121" s="78"/>
      <c r="BR121" s="78"/>
      <c r="BS121" s="78"/>
      <c r="BT121" s="78"/>
      <c r="BU121" s="78"/>
      <c r="BV121" s="78"/>
      <c r="BW121" s="78"/>
      <c r="BX121" s="78"/>
      <c r="BY121" s="78"/>
      <c r="BZ121" s="78"/>
      <c r="CA121" s="78"/>
      <c r="CB121" s="78"/>
      <c r="CC121" s="78"/>
      <c r="CD121" s="78"/>
      <c r="CE121" s="78"/>
      <c r="CF121" s="78"/>
      <c r="CG121" s="78"/>
      <c r="CH121" s="78"/>
      <c r="CI121" s="78"/>
      <c r="CJ121" s="78"/>
      <c r="CK121" s="9"/>
      <c r="CL121" s="9"/>
      <c r="CM121" s="9"/>
      <c r="CN121" s="9"/>
      <c r="CO121" s="9"/>
      <c r="CP121" s="9"/>
      <c r="CQ121" s="9"/>
      <c r="CR121" s="9"/>
      <c r="CS121" s="9"/>
      <c r="CT121" s="9"/>
      <c r="CU121" s="9"/>
      <c r="CV121" s="9"/>
      <c r="CW121" s="9"/>
    </row>
    <row r="122" spans="1:101" ht="21" x14ac:dyDescent="0.25">
      <c r="A122" s="1">
        <v>118</v>
      </c>
      <c r="B122" s="75"/>
      <c r="C122" s="75"/>
      <c r="D122" s="72"/>
      <c r="E122" s="75"/>
      <c r="F122" s="72"/>
      <c r="G122" s="98" t="str">
        <f t="shared" ca="1" si="5"/>
        <v>متزن</v>
      </c>
      <c r="H122" s="8">
        <f ca="1">SUMIF(J$4:$DF121,$J$4,J122:DF122)</f>
        <v>0</v>
      </c>
      <c r="I122" s="8">
        <f t="shared" si="6"/>
        <v>0</v>
      </c>
      <c r="J122" s="78"/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  <c r="AC122" s="78"/>
      <c r="AD122" s="78"/>
      <c r="AE122" s="78"/>
      <c r="AF122" s="78"/>
      <c r="AG122" s="78"/>
      <c r="AH122" s="78"/>
      <c r="AI122" s="78"/>
      <c r="AJ122" s="78"/>
      <c r="AK122" s="78"/>
      <c r="AL122" s="78"/>
      <c r="AM122" s="78"/>
      <c r="AN122" s="78"/>
      <c r="AO122" s="78"/>
      <c r="AP122" s="78"/>
      <c r="AQ122" s="78"/>
      <c r="AR122" s="78"/>
      <c r="AS122" s="78"/>
      <c r="AT122" s="78"/>
      <c r="AU122" s="78"/>
      <c r="AV122" s="78"/>
      <c r="AW122" s="78"/>
      <c r="AX122" s="78"/>
      <c r="AY122" s="78"/>
      <c r="AZ122" s="78"/>
      <c r="BA122" s="78"/>
      <c r="BB122" s="78"/>
      <c r="BC122" s="78"/>
      <c r="BD122" s="78"/>
      <c r="BE122" s="78"/>
      <c r="BF122" s="78"/>
      <c r="BG122" s="78"/>
      <c r="BH122" s="78"/>
      <c r="BI122" s="78"/>
      <c r="BJ122" s="78"/>
      <c r="BK122" s="78"/>
      <c r="BL122" s="78"/>
      <c r="BM122" s="78"/>
      <c r="BN122" s="78"/>
      <c r="BO122" s="78"/>
      <c r="BP122" s="78"/>
      <c r="BQ122" s="78"/>
      <c r="BR122" s="78"/>
      <c r="BS122" s="78"/>
      <c r="BT122" s="78"/>
      <c r="BU122" s="78"/>
      <c r="BV122" s="78"/>
      <c r="BW122" s="78"/>
      <c r="BX122" s="78"/>
      <c r="BY122" s="78"/>
      <c r="BZ122" s="78"/>
      <c r="CA122" s="78"/>
      <c r="CB122" s="78"/>
      <c r="CC122" s="78"/>
      <c r="CD122" s="78"/>
      <c r="CE122" s="78"/>
      <c r="CF122" s="78"/>
      <c r="CG122" s="78"/>
      <c r="CH122" s="78"/>
      <c r="CI122" s="78"/>
      <c r="CJ122" s="78"/>
      <c r="CK122" s="9"/>
      <c r="CL122" s="9"/>
      <c r="CM122" s="9"/>
      <c r="CN122" s="9"/>
      <c r="CO122" s="9"/>
      <c r="CP122" s="9"/>
      <c r="CQ122" s="9"/>
      <c r="CR122" s="9"/>
      <c r="CS122" s="9"/>
      <c r="CT122" s="9"/>
      <c r="CU122" s="9"/>
      <c r="CV122" s="9"/>
      <c r="CW122" s="9"/>
    </row>
    <row r="123" spans="1:101" ht="21" x14ac:dyDescent="0.25">
      <c r="A123" s="1">
        <v>119</v>
      </c>
      <c r="B123" s="75"/>
      <c r="C123" s="75"/>
      <c r="D123" s="72"/>
      <c r="E123" s="75"/>
      <c r="F123" s="72"/>
      <c r="G123" s="98" t="str">
        <f t="shared" ca="1" si="5"/>
        <v>متزن</v>
      </c>
      <c r="H123" s="8">
        <f ca="1">SUMIF(J$4:$DF122,$J$4,J123:DF123)</f>
        <v>0</v>
      </c>
      <c r="I123" s="8">
        <f t="shared" si="6"/>
        <v>0</v>
      </c>
      <c r="J123" s="78"/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  <c r="AC123" s="78"/>
      <c r="AD123" s="78"/>
      <c r="AE123" s="78"/>
      <c r="AF123" s="78"/>
      <c r="AG123" s="78"/>
      <c r="AH123" s="78"/>
      <c r="AI123" s="78"/>
      <c r="AJ123" s="78"/>
      <c r="AK123" s="78"/>
      <c r="AL123" s="78"/>
      <c r="AM123" s="78"/>
      <c r="AN123" s="78"/>
      <c r="AO123" s="78"/>
      <c r="AP123" s="78"/>
      <c r="AQ123" s="78"/>
      <c r="AR123" s="78"/>
      <c r="AS123" s="78"/>
      <c r="AT123" s="78"/>
      <c r="AU123" s="78"/>
      <c r="AV123" s="78"/>
      <c r="AW123" s="78"/>
      <c r="AX123" s="78"/>
      <c r="AY123" s="78"/>
      <c r="AZ123" s="78"/>
      <c r="BA123" s="78"/>
      <c r="BB123" s="78"/>
      <c r="BC123" s="78"/>
      <c r="BD123" s="78"/>
      <c r="BE123" s="78"/>
      <c r="BF123" s="78"/>
      <c r="BG123" s="78"/>
      <c r="BH123" s="78"/>
      <c r="BI123" s="78"/>
      <c r="BJ123" s="78"/>
      <c r="BK123" s="78"/>
      <c r="BL123" s="78"/>
      <c r="BM123" s="78"/>
      <c r="BN123" s="78"/>
      <c r="BO123" s="78"/>
      <c r="BP123" s="78"/>
      <c r="BQ123" s="78"/>
      <c r="BR123" s="78"/>
      <c r="BS123" s="78"/>
      <c r="BT123" s="78"/>
      <c r="BU123" s="78"/>
      <c r="BV123" s="78"/>
      <c r="BW123" s="78"/>
      <c r="BX123" s="78"/>
      <c r="BY123" s="78"/>
      <c r="BZ123" s="78"/>
      <c r="CA123" s="78"/>
      <c r="CB123" s="78"/>
      <c r="CC123" s="78"/>
      <c r="CD123" s="78"/>
      <c r="CE123" s="78"/>
      <c r="CF123" s="78"/>
      <c r="CG123" s="78"/>
      <c r="CH123" s="78"/>
      <c r="CI123" s="78"/>
      <c r="CJ123" s="78"/>
      <c r="CK123" s="9"/>
      <c r="CL123" s="9"/>
      <c r="CM123" s="9"/>
      <c r="CN123" s="9"/>
      <c r="CO123" s="9"/>
      <c r="CP123" s="9"/>
      <c r="CQ123" s="9"/>
      <c r="CR123" s="9"/>
      <c r="CS123" s="9"/>
      <c r="CT123" s="9"/>
      <c r="CU123" s="9"/>
      <c r="CV123" s="9"/>
      <c r="CW123" s="9"/>
    </row>
    <row r="124" spans="1:101" ht="21" x14ac:dyDescent="0.25">
      <c r="A124" s="1">
        <v>120</v>
      </c>
      <c r="B124" s="75"/>
      <c r="C124" s="75"/>
      <c r="D124" s="72"/>
      <c r="E124" s="75"/>
      <c r="F124" s="72"/>
      <c r="G124" s="98" t="str">
        <f t="shared" ca="1" si="5"/>
        <v>متزن</v>
      </c>
      <c r="H124" s="8">
        <f ca="1">SUMIF(J$4:$DF123,$J$4,J124:DF124)</f>
        <v>0</v>
      </c>
      <c r="I124" s="8">
        <f t="shared" si="6"/>
        <v>0</v>
      </c>
      <c r="J124" s="78"/>
      <c r="K124" s="78"/>
      <c r="L124" s="78"/>
      <c r="M124" s="78"/>
      <c r="N124" s="78"/>
      <c r="O124" s="78"/>
      <c r="P124" s="78"/>
      <c r="Q124" s="78"/>
      <c r="R124" s="78"/>
      <c r="S124" s="78"/>
      <c r="T124" s="78"/>
      <c r="U124" s="78"/>
      <c r="V124" s="78"/>
      <c r="W124" s="78"/>
      <c r="X124" s="78"/>
      <c r="Y124" s="78"/>
      <c r="Z124" s="78"/>
      <c r="AA124" s="78"/>
      <c r="AB124" s="78"/>
      <c r="AC124" s="78"/>
      <c r="AD124" s="78"/>
      <c r="AE124" s="78"/>
      <c r="AF124" s="78"/>
      <c r="AG124" s="78"/>
      <c r="AH124" s="78"/>
      <c r="AI124" s="78"/>
      <c r="AJ124" s="78"/>
      <c r="AK124" s="78"/>
      <c r="AL124" s="78"/>
      <c r="AM124" s="78"/>
      <c r="AN124" s="78"/>
      <c r="AO124" s="78"/>
      <c r="AP124" s="78"/>
      <c r="AQ124" s="78"/>
      <c r="AR124" s="78"/>
      <c r="AS124" s="78"/>
      <c r="AT124" s="78"/>
      <c r="AU124" s="78"/>
      <c r="AV124" s="78"/>
      <c r="AW124" s="78"/>
      <c r="AX124" s="78"/>
      <c r="AY124" s="78"/>
      <c r="AZ124" s="78"/>
      <c r="BA124" s="78"/>
      <c r="BB124" s="78"/>
      <c r="BC124" s="78"/>
      <c r="BD124" s="78"/>
      <c r="BE124" s="78"/>
      <c r="BF124" s="78"/>
      <c r="BG124" s="78"/>
      <c r="BH124" s="78"/>
      <c r="BI124" s="78"/>
      <c r="BJ124" s="78"/>
      <c r="BK124" s="78"/>
      <c r="BL124" s="78"/>
      <c r="BM124" s="78"/>
      <c r="BN124" s="78"/>
      <c r="BO124" s="78"/>
      <c r="BP124" s="78"/>
      <c r="BQ124" s="78"/>
      <c r="BR124" s="78"/>
      <c r="BS124" s="78"/>
      <c r="BT124" s="78"/>
      <c r="BU124" s="78"/>
      <c r="BV124" s="78"/>
      <c r="BW124" s="78"/>
      <c r="BX124" s="78"/>
      <c r="BY124" s="78"/>
      <c r="BZ124" s="78"/>
      <c r="CA124" s="78"/>
      <c r="CB124" s="78"/>
      <c r="CC124" s="78"/>
      <c r="CD124" s="78"/>
      <c r="CE124" s="78"/>
      <c r="CF124" s="78"/>
      <c r="CG124" s="78"/>
      <c r="CH124" s="78"/>
      <c r="CI124" s="78"/>
      <c r="CJ124" s="78"/>
      <c r="CK124" s="9"/>
      <c r="CL124" s="9"/>
      <c r="CM124" s="9"/>
      <c r="CN124" s="9"/>
      <c r="CO124" s="9"/>
      <c r="CP124" s="9"/>
      <c r="CQ124" s="9"/>
      <c r="CR124" s="9"/>
      <c r="CS124" s="9"/>
      <c r="CT124" s="9"/>
      <c r="CU124" s="9"/>
      <c r="CV124" s="9"/>
      <c r="CW124" s="9"/>
    </row>
    <row r="125" spans="1:101" ht="21" x14ac:dyDescent="0.25">
      <c r="A125" s="1">
        <v>121</v>
      </c>
      <c r="B125" s="75"/>
      <c r="C125" s="75"/>
      <c r="D125" s="72"/>
      <c r="E125" s="75"/>
      <c r="F125" s="72"/>
      <c r="G125" s="98" t="str">
        <f t="shared" ca="1" si="5"/>
        <v>متزن</v>
      </c>
      <c r="H125" s="8">
        <f ca="1">SUMIF(J$4:$DF124,$J$4,J125:DF125)</f>
        <v>0</v>
      </c>
      <c r="I125" s="8">
        <f t="shared" si="6"/>
        <v>0</v>
      </c>
      <c r="J125" s="78"/>
      <c r="K125" s="78"/>
      <c r="L125" s="78"/>
      <c r="M125" s="78"/>
      <c r="N125" s="78"/>
      <c r="O125" s="78"/>
      <c r="P125" s="78"/>
      <c r="Q125" s="78"/>
      <c r="R125" s="78"/>
      <c r="S125" s="78"/>
      <c r="T125" s="78"/>
      <c r="U125" s="78"/>
      <c r="V125" s="78"/>
      <c r="W125" s="78"/>
      <c r="X125" s="78"/>
      <c r="Y125" s="78"/>
      <c r="Z125" s="78"/>
      <c r="AA125" s="78"/>
      <c r="AB125" s="78"/>
      <c r="AC125" s="78"/>
      <c r="AD125" s="78"/>
      <c r="AE125" s="78"/>
      <c r="AF125" s="78"/>
      <c r="AG125" s="78"/>
      <c r="AH125" s="78"/>
      <c r="AI125" s="78"/>
      <c r="AJ125" s="78"/>
      <c r="AK125" s="78"/>
      <c r="AL125" s="78"/>
      <c r="AM125" s="78"/>
      <c r="AN125" s="78"/>
      <c r="AO125" s="78"/>
      <c r="AP125" s="78"/>
      <c r="AQ125" s="78"/>
      <c r="AR125" s="78"/>
      <c r="AS125" s="78"/>
      <c r="AT125" s="78"/>
      <c r="AU125" s="78"/>
      <c r="AV125" s="78"/>
      <c r="AW125" s="78"/>
      <c r="AX125" s="78"/>
      <c r="AY125" s="78"/>
      <c r="AZ125" s="78"/>
      <c r="BA125" s="78"/>
      <c r="BB125" s="78"/>
      <c r="BC125" s="78"/>
      <c r="BD125" s="78"/>
      <c r="BE125" s="78"/>
      <c r="BF125" s="78"/>
      <c r="BG125" s="78"/>
      <c r="BH125" s="78"/>
      <c r="BI125" s="78"/>
      <c r="BJ125" s="78"/>
      <c r="BK125" s="78"/>
      <c r="BL125" s="78"/>
      <c r="BM125" s="78"/>
      <c r="BN125" s="78"/>
      <c r="BO125" s="78"/>
      <c r="BP125" s="78"/>
      <c r="BQ125" s="78"/>
      <c r="BR125" s="78"/>
      <c r="BS125" s="78"/>
      <c r="BT125" s="78"/>
      <c r="BU125" s="78"/>
      <c r="BV125" s="78"/>
      <c r="BW125" s="78"/>
      <c r="BX125" s="78"/>
      <c r="BY125" s="78"/>
      <c r="BZ125" s="78"/>
      <c r="CA125" s="78"/>
      <c r="CB125" s="78"/>
      <c r="CC125" s="78"/>
      <c r="CD125" s="78"/>
      <c r="CE125" s="78"/>
      <c r="CF125" s="78"/>
      <c r="CG125" s="78"/>
      <c r="CH125" s="78"/>
      <c r="CI125" s="78"/>
      <c r="CJ125" s="78"/>
      <c r="CK125" s="9"/>
      <c r="CL125" s="9"/>
      <c r="CM125" s="9"/>
      <c r="CN125" s="9"/>
      <c r="CO125" s="9"/>
      <c r="CP125" s="9"/>
      <c r="CQ125" s="9"/>
      <c r="CR125" s="9"/>
      <c r="CS125" s="9"/>
      <c r="CT125" s="9"/>
      <c r="CU125" s="9"/>
      <c r="CV125" s="9"/>
      <c r="CW125" s="9"/>
    </row>
    <row r="126" spans="1:101" ht="21" x14ac:dyDescent="0.25">
      <c r="A126" s="1">
        <v>122</v>
      </c>
      <c r="B126" s="75"/>
      <c r="C126" s="75"/>
      <c r="D126" s="72"/>
      <c r="E126" s="75"/>
      <c r="F126" s="72"/>
      <c r="G126" s="98" t="str">
        <f t="shared" ca="1" si="5"/>
        <v>متزن</v>
      </c>
      <c r="H126" s="8">
        <f ca="1">SUMIF(J$4:$DF125,$J$4,J126:DF126)</f>
        <v>0</v>
      </c>
      <c r="I126" s="8">
        <f t="shared" si="6"/>
        <v>0</v>
      </c>
      <c r="J126" s="78"/>
      <c r="K126" s="78"/>
      <c r="L126" s="78"/>
      <c r="M126" s="78"/>
      <c r="N126" s="78"/>
      <c r="O126" s="78"/>
      <c r="P126" s="78"/>
      <c r="Q126" s="78"/>
      <c r="R126" s="78"/>
      <c r="S126" s="78"/>
      <c r="T126" s="78"/>
      <c r="U126" s="78"/>
      <c r="V126" s="78"/>
      <c r="W126" s="78"/>
      <c r="X126" s="78"/>
      <c r="Y126" s="78"/>
      <c r="Z126" s="78"/>
      <c r="AA126" s="78"/>
      <c r="AB126" s="78"/>
      <c r="AC126" s="78"/>
      <c r="AD126" s="78"/>
      <c r="AE126" s="78"/>
      <c r="AF126" s="78"/>
      <c r="AG126" s="78"/>
      <c r="AH126" s="78"/>
      <c r="AI126" s="78"/>
      <c r="AJ126" s="78"/>
      <c r="AK126" s="78"/>
      <c r="AL126" s="78"/>
      <c r="AM126" s="78"/>
      <c r="AN126" s="78"/>
      <c r="AO126" s="78"/>
      <c r="AP126" s="78"/>
      <c r="AQ126" s="78"/>
      <c r="AR126" s="78"/>
      <c r="AS126" s="78"/>
      <c r="AT126" s="78"/>
      <c r="AU126" s="78"/>
      <c r="AV126" s="78"/>
      <c r="AW126" s="78"/>
      <c r="AX126" s="78"/>
      <c r="AY126" s="78"/>
      <c r="AZ126" s="78"/>
      <c r="BA126" s="78"/>
      <c r="BB126" s="78"/>
      <c r="BC126" s="78"/>
      <c r="BD126" s="78"/>
      <c r="BE126" s="78"/>
      <c r="BF126" s="78"/>
      <c r="BG126" s="78"/>
      <c r="BH126" s="78"/>
      <c r="BI126" s="78"/>
      <c r="BJ126" s="78"/>
      <c r="BK126" s="78"/>
      <c r="BL126" s="78"/>
      <c r="BM126" s="78"/>
      <c r="BN126" s="78"/>
      <c r="BO126" s="78"/>
      <c r="BP126" s="78"/>
      <c r="BQ126" s="78"/>
      <c r="BR126" s="78"/>
      <c r="BS126" s="78"/>
      <c r="BT126" s="78"/>
      <c r="BU126" s="78"/>
      <c r="BV126" s="78"/>
      <c r="BW126" s="78"/>
      <c r="BX126" s="78"/>
      <c r="BY126" s="78"/>
      <c r="BZ126" s="78"/>
      <c r="CA126" s="78"/>
      <c r="CB126" s="78"/>
      <c r="CC126" s="78"/>
      <c r="CD126" s="78"/>
      <c r="CE126" s="78"/>
      <c r="CF126" s="78"/>
      <c r="CG126" s="78"/>
      <c r="CH126" s="78"/>
      <c r="CI126" s="78"/>
      <c r="CJ126" s="78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9"/>
      <c r="CW126" s="9"/>
    </row>
    <row r="127" spans="1:101" ht="21" x14ac:dyDescent="0.25">
      <c r="A127" s="1">
        <v>123</v>
      </c>
      <c r="B127" s="75"/>
      <c r="C127" s="75"/>
      <c r="D127" s="72"/>
      <c r="E127" s="75"/>
      <c r="F127" s="72"/>
      <c r="G127" s="98" t="str">
        <f t="shared" ca="1" si="5"/>
        <v>متزن</v>
      </c>
      <c r="H127" s="8">
        <f ca="1">SUMIF(J$4:$DF126,$J$4,J127:DF127)</f>
        <v>0</v>
      </c>
      <c r="I127" s="8">
        <f t="shared" si="6"/>
        <v>0</v>
      </c>
      <c r="J127" s="78"/>
      <c r="K127" s="78"/>
      <c r="L127" s="78"/>
      <c r="M127" s="78"/>
      <c r="N127" s="78"/>
      <c r="O127" s="78"/>
      <c r="P127" s="78"/>
      <c r="Q127" s="78"/>
      <c r="R127" s="78"/>
      <c r="S127" s="78"/>
      <c r="T127" s="78"/>
      <c r="U127" s="78"/>
      <c r="V127" s="78"/>
      <c r="W127" s="78"/>
      <c r="X127" s="78"/>
      <c r="Y127" s="78"/>
      <c r="Z127" s="78"/>
      <c r="AA127" s="78"/>
      <c r="AB127" s="78"/>
      <c r="AC127" s="78"/>
      <c r="AD127" s="78"/>
      <c r="AE127" s="78"/>
      <c r="AF127" s="78"/>
      <c r="AG127" s="78"/>
      <c r="AH127" s="78"/>
      <c r="AI127" s="78"/>
      <c r="AJ127" s="78"/>
      <c r="AK127" s="78"/>
      <c r="AL127" s="78"/>
      <c r="AM127" s="78"/>
      <c r="AN127" s="78"/>
      <c r="AO127" s="78"/>
      <c r="AP127" s="78"/>
      <c r="AQ127" s="78"/>
      <c r="AR127" s="78"/>
      <c r="AS127" s="78"/>
      <c r="AT127" s="78"/>
      <c r="AU127" s="78"/>
      <c r="AV127" s="78"/>
      <c r="AW127" s="78"/>
      <c r="AX127" s="78"/>
      <c r="AY127" s="78"/>
      <c r="AZ127" s="78"/>
      <c r="BA127" s="78"/>
      <c r="BB127" s="78"/>
      <c r="BC127" s="78"/>
      <c r="BD127" s="78"/>
      <c r="BE127" s="78"/>
      <c r="BF127" s="78"/>
      <c r="BG127" s="78"/>
      <c r="BH127" s="78"/>
      <c r="BI127" s="78"/>
      <c r="BJ127" s="78"/>
      <c r="BK127" s="78"/>
      <c r="BL127" s="78"/>
      <c r="BM127" s="78"/>
      <c r="BN127" s="78"/>
      <c r="BO127" s="78"/>
      <c r="BP127" s="78"/>
      <c r="BQ127" s="78"/>
      <c r="BR127" s="78"/>
      <c r="BS127" s="78"/>
      <c r="BT127" s="78"/>
      <c r="BU127" s="78"/>
      <c r="BV127" s="78"/>
      <c r="BW127" s="78"/>
      <c r="BX127" s="78"/>
      <c r="BY127" s="78"/>
      <c r="BZ127" s="78"/>
      <c r="CA127" s="78"/>
      <c r="CB127" s="78"/>
      <c r="CC127" s="78"/>
      <c r="CD127" s="78"/>
      <c r="CE127" s="78"/>
      <c r="CF127" s="78"/>
      <c r="CG127" s="78"/>
      <c r="CH127" s="78"/>
      <c r="CI127" s="78"/>
      <c r="CJ127" s="78"/>
      <c r="CK127" s="9"/>
      <c r="CL127" s="9"/>
      <c r="CM127" s="9"/>
      <c r="CN127" s="9"/>
      <c r="CO127" s="9"/>
      <c r="CP127" s="9"/>
      <c r="CQ127" s="9"/>
      <c r="CR127" s="9"/>
      <c r="CS127" s="9"/>
      <c r="CT127" s="9"/>
      <c r="CU127" s="9"/>
      <c r="CV127" s="9"/>
      <c r="CW127" s="9"/>
    </row>
    <row r="128" spans="1:101" ht="21" x14ac:dyDescent="0.25">
      <c r="A128" s="1">
        <v>124</v>
      </c>
      <c r="B128" s="75"/>
      <c r="C128" s="75"/>
      <c r="D128" s="72"/>
      <c r="E128" s="75"/>
      <c r="F128" s="72"/>
      <c r="G128" s="98" t="str">
        <f t="shared" ca="1" si="5"/>
        <v>متزن</v>
      </c>
      <c r="H128" s="8">
        <f ca="1">SUMIF(J$4:$DF127,$J$4,J128:DF128)</f>
        <v>0</v>
      </c>
      <c r="I128" s="8">
        <f t="shared" si="6"/>
        <v>0</v>
      </c>
      <c r="J128" s="78"/>
      <c r="K128" s="78"/>
      <c r="L128" s="78"/>
      <c r="M128" s="78"/>
      <c r="N128" s="78"/>
      <c r="O128" s="78"/>
      <c r="P128" s="78"/>
      <c r="Q128" s="78"/>
      <c r="R128" s="78"/>
      <c r="S128" s="78"/>
      <c r="T128" s="78"/>
      <c r="U128" s="78"/>
      <c r="V128" s="78"/>
      <c r="W128" s="78"/>
      <c r="X128" s="78"/>
      <c r="Y128" s="78"/>
      <c r="Z128" s="78"/>
      <c r="AA128" s="78"/>
      <c r="AB128" s="78"/>
      <c r="AC128" s="78"/>
      <c r="AD128" s="78"/>
      <c r="AE128" s="78"/>
      <c r="AF128" s="78"/>
      <c r="AG128" s="78"/>
      <c r="AH128" s="78"/>
      <c r="AI128" s="78"/>
      <c r="AJ128" s="78"/>
      <c r="AK128" s="78"/>
      <c r="AL128" s="78"/>
      <c r="AM128" s="78"/>
      <c r="AN128" s="78"/>
      <c r="AO128" s="78"/>
      <c r="AP128" s="78"/>
      <c r="AQ128" s="78"/>
      <c r="AR128" s="78"/>
      <c r="AS128" s="78"/>
      <c r="AT128" s="78"/>
      <c r="AU128" s="78"/>
      <c r="AV128" s="78"/>
      <c r="AW128" s="78"/>
      <c r="AX128" s="78"/>
      <c r="AY128" s="78"/>
      <c r="AZ128" s="78"/>
      <c r="BA128" s="78"/>
      <c r="BB128" s="78"/>
      <c r="BC128" s="78"/>
      <c r="BD128" s="78"/>
      <c r="BE128" s="78"/>
      <c r="BF128" s="78"/>
      <c r="BG128" s="78"/>
      <c r="BH128" s="78"/>
      <c r="BI128" s="78"/>
      <c r="BJ128" s="78"/>
      <c r="BK128" s="78"/>
      <c r="BL128" s="78"/>
      <c r="BM128" s="78"/>
      <c r="BN128" s="78"/>
      <c r="BO128" s="78"/>
      <c r="BP128" s="78"/>
      <c r="BQ128" s="78"/>
      <c r="BR128" s="78"/>
      <c r="BS128" s="78"/>
      <c r="BT128" s="78"/>
      <c r="BU128" s="78"/>
      <c r="BV128" s="78"/>
      <c r="BW128" s="78"/>
      <c r="BX128" s="78"/>
      <c r="BY128" s="78"/>
      <c r="BZ128" s="78"/>
      <c r="CA128" s="78"/>
      <c r="CB128" s="78"/>
      <c r="CC128" s="78"/>
      <c r="CD128" s="78"/>
      <c r="CE128" s="78"/>
      <c r="CF128" s="78"/>
      <c r="CG128" s="78"/>
      <c r="CH128" s="78"/>
      <c r="CI128" s="78"/>
      <c r="CJ128" s="78"/>
      <c r="CK128" s="9"/>
      <c r="CL128" s="9"/>
      <c r="CM128" s="9"/>
      <c r="CN128" s="9"/>
      <c r="CO128" s="9"/>
      <c r="CP128" s="9"/>
      <c r="CQ128" s="9"/>
      <c r="CR128" s="9"/>
      <c r="CS128" s="9"/>
      <c r="CT128" s="9"/>
      <c r="CU128" s="9"/>
      <c r="CV128" s="9"/>
      <c r="CW128" s="9"/>
    </row>
    <row r="129" spans="1:101" ht="21" x14ac:dyDescent="0.25">
      <c r="A129" s="1">
        <v>125</v>
      </c>
      <c r="B129" s="75"/>
      <c r="C129" s="75"/>
      <c r="D129" s="72"/>
      <c r="E129" s="75"/>
      <c r="F129" s="72"/>
      <c r="G129" s="98" t="str">
        <f t="shared" ca="1" si="5"/>
        <v>متزن</v>
      </c>
      <c r="H129" s="8">
        <f ca="1">SUMIF(J$4:$DF128,$J$4,J129:DF129)</f>
        <v>0</v>
      </c>
      <c r="I129" s="8">
        <f t="shared" si="6"/>
        <v>0</v>
      </c>
      <c r="J129" s="78"/>
      <c r="K129" s="78"/>
      <c r="L129" s="78"/>
      <c r="M129" s="78"/>
      <c r="N129" s="78"/>
      <c r="O129" s="78"/>
      <c r="P129" s="78"/>
      <c r="Q129" s="78"/>
      <c r="R129" s="78"/>
      <c r="S129" s="78"/>
      <c r="T129" s="78"/>
      <c r="U129" s="78"/>
      <c r="V129" s="78"/>
      <c r="W129" s="78"/>
      <c r="X129" s="78"/>
      <c r="Y129" s="78"/>
      <c r="Z129" s="78"/>
      <c r="AA129" s="78"/>
      <c r="AB129" s="78"/>
      <c r="AC129" s="78"/>
      <c r="AD129" s="78"/>
      <c r="AE129" s="78"/>
      <c r="AF129" s="78"/>
      <c r="AG129" s="78"/>
      <c r="AH129" s="78"/>
      <c r="AI129" s="78"/>
      <c r="AJ129" s="78"/>
      <c r="AK129" s="78"/>
      <c r="AL129" s="78"/>
      <c r="AM129" s="78"/>
      <c r="AN129" s="78"/>
      <c r="AO129" s="78"/>
      <c r="AP129" s="78"/>
      <c r="AQ129" s="78"/>
      <c r="AR129" s="78"/>
      <c r="AS129" s="78"/>
      <c r="AT129" s="78"/>
      <c r="AU129" s="78"/>
      <c r="AV129" s="78"/>
      <c r="AW129" s="78"/>
      <c r="AX129" s="78"/>
      <c r="AY129" s="78"/>
      <c r="AZ129" s="78"/>
      <c r="BA129" s="78"/>
      <c r="BB129" s="78"/>
      <c r="BC129" s="78"/>
      <c r="BD129" s="78"/>
      <c r="BE129" s="78"/>
      <c r="BF129" s="78"/>
      <c r="BG129" s="78"/>
      <c r="BH129" s="78"/>
      <c r="BI129" s="78"/>
      <c r="BJ129" s="78"/>
      <c r="BK129" s="78"/>
      <c r="BL129" s="78"/>
      <c r="BM129" s="78"/>
      <c r="BN129" s="78"/>
      <c r="BO129" s="78"/>
      <c r="BP129" s="78"/>
      <c r="BQ129" s="78"/>
      <c r="BR129" s="78"/>
      <c r="BS129" s="78"/>
      <c r="BT129" s="78"/>
      <c r="BU129" s="78"/>
      <c r="BV129" s="78"/>
      <c r="BW129" s="78"/>
      <c r="BX129" s="78"/>
      <c r="BY129" s="78"/>
      <c r="BZ129" s="78"/>
      <c r="CA129" s="78"/>
      <c r="CB129" s="78"/>
      <c r="CC129" s="78"/>
      <c r="CD129" s="78"/>
      <c r="CE129" s="78"/>
      <c r="CF129" s="78"/>
      <c r="CG129" s="78"/>
      <c r="CH129" s="78"/>
      <c r="CI129" s="78"/>
      <c r="CJ129" s="78"/>
      <c r="CK129" s="9"/>
      <c r="CL129" s="9"/>
      <c r="CM129" s="9"/>
      <c r="CN129" s="9"/>
      <c r="CO129" s="9"/>
      <c r="CP129" s="9"/>
      <c r="CQ129" s="9"/>
      <c r="CR129" s="9"/>
      <c r="CS129" s="9"/>
      <c r="CT129" s="9"/>
      <c r="CU129" s="9"/>
      <c r="CV129" s="9"/>
      <c r="CW129" s="9"/>
    </row>
    <row r="130" spans="1:101" ht="21" x14ac:dyDescent="0.25">
      <c r="A130" s="1">
        <v>126</v>
      </c>
      <c r="B130" s="75"/>
      <c r="C130" s="75"/>
      <c r="D130" s="72"/>
      <c r="E130" s="75"/>
      <c r="F130" s="72"/>
      <c r="G130" s="98" t="str">
        <f t="shared" ca="1" si="5"/>
        <v>متزن</v>
      </c>
      <c r="H130" s="8">
        <f ca="1">SUMIF(J$4:$DF129,$J$4,J130:DF130)</f>
        <v>0</v>
      </c>
      <c r="I130" s="8">
        <f t="shared" si="6"/>
        <v>0</v>
      </c>
      <c r="J130" s="78"/>
      <c r="K130" s="78"/>
      <c r="L130" s="78"/>
      <c r="M130" s="78"/>
      <c r="N130" s="78"/>
      <c r="O130" s="78"/>
      <c r="P130" s="78"/>
      <c r="Q130" s="78"/>
      <c r="R130" s="78"/>
      <c r="S130" s="78"/>
      <c r="T130" s="78"/>
      <c r="U130" s="78"/>
      <c r="V130" s="78"/>
      <c r="W130" s="78"/>
      <c r="X130" s="78"/>
      <c r="Y130" s="78"/>
      <c r="Z130" s="78"/>
      <c r="AA130" s="78"/>
      <c r="AB130" s="78"/>
      <c r="AC130" s="78"/>
      <c r="AD130" s="78"/>
      <c r="AE130" s="78"/>
      <c r="AF130" s="78"/>
      <c r="AG130" s="78"/>
      <c r="AH130" s="78"/>
      <c r="AI130" s="78"/>
      <c r="AJ130" s="78"/>
      <c r="AK130" s="78"/>
      <c r="AL130" s="78"/>
      <c r="AM130" s="78"/>
      <c r="AN130" s="78"/>
      <c r="AO130" s="78"/>
      <c r="AP130" s="78"/>
      <c r="AQ130" s="78"/>
      <c r="AR130" s="78"/>
      <c r="AS130" s="78"/>
      <c r="AT130" s="78"/>
      <c r="AU130" s="78"/>
      <c r="AV130" s="78"/>
      <c r="AW130" s="78"/>
      <c r="AX130" s="78"/>
      <c r="AY130" s="78"/>
      <c r="AZ130" s="78"/>
      <c r="BA130" s="78"/>
      <c r="BB130" s="78"/>
      <c r="BC130" s="78"/>
      <c r="BD130" s="78"/>
      <c r="BE130" s="78"/>
      <c r="BF130" s="78"/>
      <c r="BG130" s="78"/>
      <c r="BH130" s="78"/>
      <c r="BI130" s="78"/>
      <c r="BJ130" s="78"/>
      <c r="BK130" s="78"/>
      <c r="BL130" s="78"/>
      <c r="BM130" s="78"/>
      <c r="BN130" s="78"/>
      <c r="BO130" s="78"/>
      <c r="BP130" s="78"/>
      <c r="BQ130" s="78"/>
      <c r="BR130" s="78"/>
      <c r="BS130" s="78"/>
      <c r="BT130" s="78"/>
      <c r="BU130" s="78"/>
      <c r="BV130" s="78"/>
      <c r="BW130" s="78"/>
      <c r="BX130" s="78"/>
      <c r="BY130" s="78"/>
      <c r="BZ130" s="78"/>
      <c r="CA130" s="78"/>
      <c r="CB130" s="78"/>
      <c r="CC130" s="78"/>
      <c r="CD130" s="78"/>
      <c r="CE130" s="78"/>
      <c r="CF130" s="78"/>
      <c r="CG130" s="78"/>
      <c r="CH130" s="78"/>
      <c r="CI130" s="78"/>
      <c r="CJ130" s="78"/>
      <c r="CK130" s="9"/>
      <c r="CL130" s="9"/>
      <c r="CM130" s="9"/>
      <c r="CN130" s="9"/>
      <c r="CO130" s="9"/>
      <c r="CP130" s="9"/>
      <c r="CQ130" s="9"/>
      <c r="CR130" s="9"/>
      <c r="CS130" s="9"/>
      <c r="CT130" s="9"/>
      <c r="CU130" s="9"/>
      <c r="CV130" s="9"/>
      <c r="CW130" s="9"/>
    </row>
    <row r="131" spans="1:101" ht="21" x14ac:dyDescent="0.25">
      <c r="A131" s="1">
        <v>127</v>
      </c>
      <c r="B131" s="75"/>
      <c r="C131" s="75"/>
      <c r="D131" s="72"/>
      <c r="E131" s="75"/>
      <c r="F131" s="72"/>
      <c r="G131" s="98" t="str">
        <f t="shared" ca="1" si="5"/>
        <v>متزن</v>
      </c>
      <c r="H131" s="8">
        <f ca="1">SUMIF(J$4:$DF130,$J$4,J131:DF131)</f>
        <v>0</v>
      </c>
      <c r="I131" s="8">
        <f t="shared" si="6"/>
        <v>0</v>
      </c>
      <c r="J131" s="78"/>
      <c r="K131" s="78"/>
      <c r="L131" s="78"/>
      <c r="M131" s="78"/>
      <c r="N131" s="78"/>
      <c r="O131" s="78"/>
      <c r="P131" s="78"/>
      <c r="Q131" s="78"/>
      <c r="R131" s="78"/>
      <c r="S131" s="78"/>
      <c r="T131" s="78"/>
      <c r="U131" s="78"/>
      <c r="V131" s="78"/>
      <c r="W131" s="78"/>
      <c r="X131" s="78"/>
      <c r="Y131" s="78"/>
      <c r="Z131" s="78"/>
      <c r="AA131" s="78"/>
      <c r="AB131" s="78"/>
      <c r="AC131" s="78"/>
      <c r="AD131" s="78"/>
      <c r="AE131" s="78"/>
      <c r="AF131" s="78"/>
      <c r="AG131" s="78"/>
      <c r="AH131" s="78"/>
      <c r="AI131" s="78"/>
      <c r="AJ131" s="78"/>
      <c r="AK131" s="78"/>
      <c r="AL131" s="78"/>
      <c r="AM131" s="78"/>
      <c r="AN131" s="78"/>
      <c r="AO131" s="78"/>
      <c r="AP131" s="78"/>
      <c r="AQ131" s="78"/>
      <c r="AR131" s="78"/>
      <c r="AS131" s="78"/>
      <c r="AT131" s="78"/>
      <c r="AU131" s="78"/>
      <c r="AV131" s="78"/>
      <c r="AW131" s="78"/>
      <c r="AX131" s="78"/>
      <c r="AY131" s="78"/>
      <c r="AZ131" s="78"/>
      <c r="BA131" s="78"/>
      <c r="BB131" s="78"/>
      <c r="BC131" s="78"/>
      <c r="BD131" s="78"/>
      <c r="BE131" s="78"/>
      <c r="BF131" s="78"/>
      <c r="BG131" s="78"/>
      <c r="BH131" s="78"/>
      <c r="BI131" s="78"/>
      <c r="BJ131" s="78"/>
      <c r="BK131" s="78"/>
      <c r="BL131" s="78"/>
      <c r="BM131" s="78"/>
      <c r="BN131" s="78"/>
      <c r="BO131" s="78"/>
      <c r="BP131" s="78"/>
      <c r="BQ131" s="78"/>
      <c r="BR131" s="78"/>
      <c r="BS131" s="78"/>
      <c r="BT131" s="78"/>
      <c r="BU131" s="78"/>
      <c r="BV131" s="78"/>
      <c r="BW131" s="78"/>
      <c r="BX131" s="78"/>
      <c r="BY131" s="78"/>
      <c r="BZ131" s="78"/>
      <c r="CA131" s="78"/>
      <c r="CB131" s="78"/>
      <c r="CC131" s="78"/>
      <c r="CD131" s="78"/>
      <c r="CE131" s="78"/>
      <c r="CF131" s="78"/>
      <c r="CG131" s="78"/>
      <c r="CH131" s="78"/>
      <c r="CI131" s="78"/>
      <c r="CJ131" s="78"/>
      <c r="CK131" s="9"/>
      <c r="CL131" s="9"/>
      <c r="CM131" s="9"/>
      <c r="CN131" s="9"/>
      <c r="CO131" s="9"/>
      <c r="CP131" s="9"/>
      <c r="CQ131" s="9"/>
      <c r="CR131" s="9"/>
      <c r="CS131" s="9"/>
      <c r="CT131" s="9"/>
      <c r="CU131" s="9"/>
      <c r="CV131" s="9"/>
      <c r="CW131" s="9"/>
    </row>
    <row r="132" spans="1:101" ht="21" x14ac:dyDescent="0.25">
      <c r="A132" s="1">
        <v>128</v>
      </c>
      <c r="B132" s="75"/>
      <c r="C132" s="75"/>
      <c r="D132" s="72"/>
      <c r="E132" s="75"/>
      <c r="F132" s="72"/>
      <c r="G132" s="98" t="str">
        <f t="shared" ca="1" si="5"/>
        <v>متزن</v>
      </c>
      <c r="H132" s="8">
        <f ca="1">SUMIF(J$4:$DF131,$J$4,J132:DF132)</f>
        <v>0</v>
      </c>
      <c r="I132" s="8">
        <f t="shared" si="6"/>
        <v>0</v>
      </c>
      <c r="J132" s="78"/>
      <c r="K132" s="78"/>
      <c r="L132" s="78"/>
      <c r="M132" s="78"/>
      <c r="N132" s="78"/>
      <c r="O132" s="78"/>
      <c r="P132" s="78"/>
      <c r="Q132" s="78"/>
      <c r="R132" s="78"/>
      <c r="S132" s="78"/>
      <c r="T132" s="78"/>
      <c r="U132" s="78"/>
      <c r="V132" s="78"/>
      <c r="W132" s="78"/>
      <c r="X132" s="78"/>
      <c r="Y132" s="78"/>
      <c r="Z132" s="78"/>
      <c r="AA132" s="78"/>
      <c r="AB132" s="78"/>
      <c r="AC132" s="78"/>
      <c r="AD132" s="78"/>
      <c r="AE132" s="78"/>
      <c r="AF132" s="78"/>
      <c r="AG132" s="78"/>
      <c r="AH132" s="78"/>
      <c r="AI132" s="78"/>
      <c r="AJ132" s="78"/>
      <c r="AK132" s="78"/>
      <c r="AL132" s="78"/>
      <c r="AM132" s="78"/>
      <c r="AN132" s="78"/>
      <c r="AO132" s="78"/>
      <c r="AP132" s="78"/>
      <c r="AQ132" s="78"/>
      <c r="AR132" s="78"/>
      <c r="AS132" s="78"/>
      <c r="AT132" s="78"/>
      <c r="AU132" s="78"/>
      <c r="AV132" s="78"/>
      <c r="AW132" s="78"/>
      <c r="AX132" s="78"/>
      <c r="AY132" s="78"/>
      <c r="AZ132" s="78"/>
      <c r="BA132" s="78"/>
      <c r="BB132" s="78"/>
      <c r="BC132" s="78"/>
      <c r="BD132" s="78"/>
      <c r="BE132" s="78"/>
      <c r="BF132" s="78"/>
      <c r="BG132" s="78"/>
      <c r="BH132" s="78"/>
      <c r="BI132" s="78"/>
      <c r="BJ132" s="78"/>
      <c r="BK132" s="78"/>
      <c r="BL132" s="78"/>
      <c r="BM132" s="78"/>
      <c r="BN132" s="78"/>
      <c r="BO132" s="78"/>
      <c r="BP132" s="78"/>
      <c r="BQ132" s="78"/>
      <c r="BR132" s="78"/>
      <c r="BS132" s="78"/>
      <c r="BT132" s="78"/>
      <c r="BU132" s="78"/>
      <c r="BV132" s="78"/>
      <c r="BW132" s="78"/>
      <c r="BX132" s="78"/>
      <c r="BY132" s="78"/>
      <c r="BZ132" s="78"/>
      <c r="CA132" s="78"/>
      <c r="CB132" s="78"/>
      <c r="CC132" s="78"/>
      <c r="CD132" s="78"/>
      <c r="CE132" s="78"/>
      <c r="CF132" s="78"/>
      <c r="CG132" s="78"/>
      <c r="CH132" s="78"/>
      <c r="CI132" s="78"/>
      <c r="CJ132" s="78"/>
      <c r="CK132" s="9"/>
      <c r="CL132" s="9"/>
      <c r="CM132" s="9"/>
      <c r="CN132" s="9"/>
      <c r="CO132" s="9"/>
      <c r="CP132" s="9"/>
      <c r="CQ132" s="9"/>
      <c r="CR132" s="9"/>
      <c r="CS132" s="9"/>
      <c r="CT132" s="9"/>
      <c r="CU132" s="9"/>
      <c r="CV132" s="9"/>
      <c r="CW132" s="9"/>
    </row>
    <row r="133" spans="1:101" ht="21" x14ac:dyDescent="0.25">
      <c r="A133" s="1">
        <v>129</v>
      </c>
      <c r="B133" s="75"/>
      <c r="C133" s="75"/>
      <c r="D133" s="72"/>
      <c r="E133" s="75"/>
      <c r="F133" s="72"/>
      <c r="G133" s="98" t="str">
        <f t="shared" ca="1" si="5"/>
        <v>متزن</v>
      </c>
      <c r="H133" s="8">
        <f ca="1">SUMIF(J$4:$DF132,$J$4,J133:DF133)</f>
        <v>0</v>
      </c>
      <c r="I133" s="8">
        <f t="shared" si="6"/>
        <v>0</v>
      </c>
      <c r="J133" s="78"/>
      <c r="K133" s="78"/>
      <c r="L133" s="78"/>
      <c r="M133" s="78"/>
      <c r="N133" s="78"/>
      <c r="O133" s="78"/>
      <c r="P133" s="78"/>
      <c r="Q133" s="78"/>
      <c r="R133" s="78"/>
      <c r="S133" s="78"/>
      <c r="T133" s="78"/>
      <c r="U133" s="78"/>
      <c r="V133" s="78"/>
      <c r="W133" s="78"/>
      <c r="X133" s="78"/>
      <c r="Y133" s="78"/>
      <c r="Z133" s="78"/>
      <c r="AA133" s="78"/>
      <c r="AB133" s="78"/>
      <c r="AC133" s="78"/>
      <c r="AD133" s="78"/>
      <c r="AE133" s="78"/>
      <c r="AF133" s="78"/>
      <c r="AG133" s="78"/>
      <c r="AH133" s="78"/>
      <c r="AI133" s="78"/>
      <c r="AJ133" s="78"/>
      <c r="AK133" s="78"/>
      <c r="AL133" s="78"/>
      <c r="AM133" s="78"/>
      <c r="AN133" s="78"/>
      <c r="AO133" s="78"/>
      <c r="AP133" s="78"/>
      <c r="AQ133" s="78"/>
      <c r="AR133" s="78"/>
      <c r="AS133" s="78"/>
      <c r="AT133" s="78"/>
      <c r="AU133" s="78"/>
      <c r="AV133" s="78"/>
      <c r="AW133" s="78"/>
      <c r="AX133" s="78"/>
      <c r="AY133" s="78"/>
      <c r="AZ133" s="78"/>
      <c r="BA133" s="78"/>
      <c r="BB133" s="78"/>
      <c r="BC133" s="78"/>
      <c r="BD133" s="78"/>
      <c r="BE133" s="78"/>
      <c r="BF133" s="78"/>
      <c r="BG133" s="78"/>
      <c r="BH133" s="78"/>
      <c r="BI133" s="78"/>
      <c r="BJ133" s="78"/>
      <c r="BK133" s="78"/>
      <c r="BL133" s="78"/>
      <c r="BM133" s="78"/>
      <c r="BN133" s="78"/>
      <c r="BO133" s="78"/>
      <c r="BP133" s="78"/>
      <c r="BQ133" s="78"/>
      <c r="BR133" s="78"/>
      <c r="BS133" s="78"/>
      <c r="BT133" s="78"/>
      <c r="BU133" s="78"/>
      <c r="BV133" s="78"/>
      <c r="BW133" s="78"/>
      <c r="BX133" s="78"/>
      <c r="BY133" s="78"/>
      <c r="BZ133" s="78"/>
      <c r="CA133" s="78"/>
      <c r="CB133" s="78"/>
      <c r="CC133" s="78"/>
      <c r="CD133" s="78"/>
      <c r="CE133" s="78"/>
      <c r="CF133" s="78"/>
      <c r="CG133" s="78"/>
      <c r="CH133" s="78"/>
      <c r="CI133" s="78"/>
      <c r="CJ133" s="78"/>
      <c r="CK133" s="9"/>
      <c r="CL133" s="9"/>
      <c r="CM133" s="9"/>
      <c r="CN133" s="9"/>
      <c r="CO133" s="9"/>
      <c r="CP133" s="9"/>
      <c r="CQ133" s="9"/>
      <c r="CR133" s="9"/>
      <c r="CS133" s="9"/>
      <c r="CT133" s="9"/>
      <c r="CU133" s="9"/>
      <c r="CV133" s="9"/>
      <c r="CW133" s="9"/>
    </row>
    <row r="134" spans="1:101" ht="21" x14ac:dyDescent="0.25">
      <c r="A134" s="1">
        <v>130</v>
      </c>
      <c r="B134" s="75"/>
      <c r="C134" s="75"/>
      <c r="D134" s="72"/>
      <c r="E134" s="75"/>
      <c r="F134" s="72"/>
      <c r="G134" s="98" t="str">
        <f t="shared" ca="1" si="5"/>
        <v>متزن</v>
      </c>
      <c r="H134" s="8">
        <f ca="1">SUMIF(J$4:$DF133,$J$4,J134:DF134)</f>
        <v>0</v>
      </c>
      <c r="I134" s="8">
        <f t="shared" si="6"/>
        <v>0</v>
      </c>
      <c r="J134" s="78"/>
      <c r="K134" s="78"/>
      <c r="L134" s="78"/>
      <c r="M134" s="78"/>
      <c r="N134" s="78"/>
      <c r="O134" s="78"/>
      <c r="P134" s="78"/>
      <c r="Q134" s="78"/>
      <c r="R134" s="78"/>
      <c r="S134" s="78"/>
      <c r="T134" s="78"/>
      <c r="U134" s="78"/>
      <c r="V134" s="78"/>
      <c r="W134" s="78"/>
      <c r="X134" s="78"/>
      <c r="Y134" s="78"/>
      <c r="Z134" s="78"/>
      <c r="AA134" s="78"/>
      <c r="AB134" s="78"/>
      <c r="AC134" s="78"/>
      <c r="AD134" s="78"/>
      <c r="AE134" s="78"/>
      <c r="AF134" s="78"/>
      <c r="AG134" s="78"/>
      <c r="AH134" s="78"/>
      <c r="AI134" s="78"/>
      <c r="AJ134" s="78"/>
      <c r="AK134" s="78"/>
      <c r="AL134" s="78"/>
      <c r="AM134" s="78"/>
      <c r="AN134" s="78"/>
      <c r="AO134" s="78"/>
      <c r="AP134" s="78"/>
      <c r="AQ134" s="78"/>
      <c r="AR134" s="78"/>
      <c r="AS134" s="78"/>
      <c r="AT134" s="78"/>
      <c r="AU134" s="78"/>
      <c r="AV134" s="78"/>
      <c r="AW134" s="78"/>
      <c r="AX134" s="78"/>
      <c r="AY134" s="78"/>
      <c r="AZ134" s="78"/>
      <c r="BA134" s="78"/>
      <c r="BB134" s="78"/>
      <c r="BC134" s="78"/>
      <c r="BD134" s="78"/>
      <c r="BE134" s="78"/>
      <c r="BF134" s="78"/>
      <c r="BG134" s="78"/>
      <c r="BH134" s="78"/>
      <c r="BI134" s="78"/>
      <c r="BJ134" s="78"/>
      <c r="BK134" s="78"/>
      <c r="BL134" s="78"/>
      <c r="BM134" s="78"/>
      <c r="BN134" s="78"/>
      <c r="BO134" s="78"/>
      <c r="BP134" s="78"/>
      <c r="BQ134" s="78"/>
      <c r="BR134" s="78"/>
      <c r="BS134" s="78"/>
      <c r="BT134" s="78"/>
      <c r="BU134" s="78"/>
      <c r="BV134" s="78"/>
      <c r="BW134" s="78"/>
      <c r="BX134" s="78"/>
      <c r="BY134" s="78"/>
      <c r="BZ134" s="78"/>
      <c r="CA134" s="78"/>
      <c r="CB134" s="78"/>
      <c r="CC134" s="78"/>
      <c r="CD134" s="78"/>
      <c r="CE134" s="78"/>
      <c r="CF134" s="78"/>
      <c r="CG134" s="78"/>
      <c r="CH134" s="78"/>
      <c r="CI134" s="78"/>
      <c r="CJ134" s="78"/>
      <c r="CK134" s="9"/>
      <c r="CL134" s="9"/>
      <c r="CM134" s="9"/>
      <c r="CN134" s="9"/>
      <c r="CO134" s="9"/>
      <c r="CP134" s="9"/>
      <c r="CQ134" s="9"/>
      <c r="CR134" s="9"/>
      <c r="CS134" s="9"/>
      <c r="CT134" s="9"/>
      <c r="CU134" s="9"/>
      <c r="CV134" s="9"/>
      <c r="CW134" s="9"/>
    </row>
    <row r="135" spans="1:101" ht="21" x14ac:dyDescent="0.25">
      <c r="A135" s="1">
        <v>131</v>
      </c>
      <c r="B135" s="75"/>
      <c r="C135" s="75"/>
      <c r="D135" s="72"/>
      <c r="E135" s="75"/>
      <c r="F135" s="72"/>
      <c r="G135" s="98" t="str">
        <f t="shared" ca="1" si="5"/>
        <v>متزن</v>
      </c>
      <c r="H135" s="8">
        <f ca="1">SUMIF(J$4:$DF134,$J$4,J135:DF135)</f>
        <v>0</v>
      </c>
      <c r="I135" s="8">
        <f t="shared" si="6"/>
        <v>0</v>
      </c>
      <c r="J135" s="78"/>
      <c r="K135" s="78"/>
      <c r="L135" s="78"/>
      <c r="M135" s="78"/>
      <c r="N135" s="78"/>
      <c r="O135" s="78"/>
      <c r="P135" s="78"/>
      <c r="Q135" s="78"/>
      <c r="R135" s="78"/>
      <c r="S135" s="78"/>
      <c r="T135" s="78"/>
      <c r="U135" s="78"/>
      <c r="V135" s="78"/>
      <c r="W135" s="78"/>
      <c r="X135" s="78"/>
      <c r="Y135" s="78"/>
      <c r="Z135" s="78"/>
      <c r="AA135" s="78"/>
      <c r="AB135" s="78"/>
      <c r="AC135" s="78"/>
      <c r="AD135" s="78"/>
      <c r="AE135" s="78"/>
      <c r="AF135" s="78"/>
      <c r="AG135" s="78"/>
      <c r="AH135" s="78"/>
      <c r="AI135" s="78"/>
      <c r="AJ135" s="78"/>
      <c r="AK135" s="78"/>
      <c r="AL135" s="78"/>
      <c r="AM135" s="78"/>
      <c r="AN135" s="78"/>
      <c r="AO135" s="78"/>
      <c r="AP135" s="78"/>
      <c r="AQ135" s="78"/>
      <c r="AR135" s="78"/>
      <c r="AS135" s="78"/>
      <c r="AT135" s="78"/>
      <c r="AU135" s="78"/>
      <c r="AV135" s="78"/>
      <c r="AW135" s="78"/>
      <c r="AX135" s="78"/>
      <c r="AY135" s="78"/>
      <c r="AZ135" s="78"/>
      <c r="BA135" s="78"/>
      <c r="BB135" s="78"/>
      <c r="BC135" s="78"/>
      <c r="BD135" s="78"/>
      <c r="BE135" s="78"/>
      <c r="BF135" s="78"/>
      <c r="BG135" s="78"/>
      <c r="BH135" s="78"/>
      <c r="BI135" s="78"/>
      <c r="BJ135" s="78"/>
      <c r="BK135" s="78"/>
      <c r="BL135" s="78"/>
      <c r="BM135" s="78"/>
      <c r="BN135" s="78"/>
      <c r="BO135" s="78"/>
      <c r="BP135" s="78"/>
      <c r="BQ135" s="78"/>
      <c r="BR135" s="78"/>
      <c r="BS135" s="78"/>
      <c r="BT135" s="78"/>
      <c r="BU135" s="78"/>
      <c r="BV135" s="78"/>
      <c r="BW135" s="78"/>
      <c r="BX135" s="78"/>
      <c r="BY135" s="78"/>
      <c r="BZ135" s="78"/>
      <c r="CA135" s="78"/>
      <c r="CB135" s="78"/>
      <c r="CC135" s="78"/>
      <c r="CD135" s="78"/>
      <c r="CE135" s="78"/>
      <c r="CF135" s="78"/>
      <c r="CG135" s="78"/>
      <c r="CH135" s="78"/>
      <c r="CI135" s="78"/>
      <c r="CJ135" s="78"/>
      <c r="CK135" s="9"/>
      <c r="CL135" s="9"/>
      <c r="CM135" s="9"/>
      <c r="CN135" s="9"/>
      <c r="CO135" s="9"/>
      <c r="CP135" s="9"/>
      <c r="CQ135" s="9"/>
      <c r="CR135" s="9"/>
      <c r="CS135" s="9"/>
      <c r="CT135" s="9"/>
      <c r="CU135" s="9"/>
      <c r="CV135" s="9"/>
      <c r="CW135" s="9"/>
    </row>
    <row r="136" spans="1:101" ht="21" x14ac:dyDescent="0.25">
      <c r="A136" s="1">
        <v>132</v>
      </c>
      <c r="B136" s="75"/>
      <c r="C136" s="75"/>
      <c r="D136" s="72"/>
      <c r="E136" s="75"/>
      <c r="F136" s="72"/>
      <c r="G136" s="98" t="str">
        <f t="shared" ca="1" si="5"/>
        <v>متزن</v>
      </c>
      <c r="H136" s="8">
        <f ca="1">SUMIF(J$4:$DF135,$J$4,J136:DF136)</f>
        <v>0</v>
      </c>
      <c r="I136" s="8">
        <f t="shared" si="6"/>
        <v>0</v>
      </c>
      <c r="J136" s="78"/>
      <c r="K136" s="78"/>
      <c r="L136" s="78"/>
      <c r="M136" s="78"/>
      <c r="N136" s="78"/>
      <c r="O136" s="78"/>
      <c r="P136" s="78"/>
      <c r="Q136" s="78"/>
      <c r="R136" s="78"/>
      <c r="S136" s="78"/>
      <c r="T136" s="78"/>
      <c r="U136" s="78"/>
      <c r="V136" s="78"/>
      <c r="W136" s="78"/>
      <c r="X136" s="78"/>
      <c r="Y136" s="78"/>
      <c r="Z136" s="78"/>
      <c r="AA136" s="78"/>
      <c r="AB136" s="78"/>
      <c r="AC136" s="78"/>
      <c r="AD136" s="78"/>
      <c r="AE136" s="78"/>
      <c r="AF136" s="78"/>
      <c r="AG136" s="78"/>
      <c r="AH136" s="78"/>
      <c r="AI136" s="78"/>
      <c r="AJ136" s="78"/>
      <c r="AK136" s="78"/>
      <c r="AL136" s="78"/>
      <c r="AM136" s="78"/>
      <c r="AN136" s="78"/>
      <c r="AO136" s="78"/>
      <c r="AP136" s="78"/>
      <c r="AQ136" s="78"/>
      <c r="AR136" s="78"/>
      <c r="AS136" s="78"/>
      <c r="AT136" s="78"/>
      <c r="AU136" s="78"/>
      <c r="AV136" s="78"/>
      <c r="AW136" s="78"/>
      <c r="AX136" s="78"/>
      <c r="AY136" s="78"/>
      <c r="AZ136" s="78"/>
      <c r="BA136" s="78"/>
      <c r="BB136" s="78"/>
      <c r="BC136" s="78"/>
      <c r="BD136" s="78"/>
      <c r="BE136" s="78"/>
      <c r="BF136" s="78"/>
      <c r="BG136" s="78"/>
      <c r="BH136" s="78"/>
      <c r="BI136" s="78"/>
      <c r="BJ136" s="78"/>
      <c r="BK136" s="78"/>
      <c r="BL136" s="78"/>
      <c r="BM136" s="78"/>
      <c r="BN136" s="78"/>
      <c r="BO136" s="78"/>
      <c r="BP136" s="78"/>
      <c r="BQ136" s="78"/>
      <c r="BR136" s="78"/>
      <c r="BS136" s="78"/>
      <c r="BT136" s="78"/>
      <c r="BU136" s="78"/>
      <c r="BV136" s="78"/>
      <c r="BW136" s="78"/>
      <c r="BX136" s="78"/>
      <c r="BY136" s="78"/>
      <c r="BZ136" s="78"/>
      <c r="CA136" s="78"/>
      <c r="CB136" s="78"/>
      <c r="CC136" s="78"/>
      <c r="CD136" s="78"/>
      <c r="CE136" s="78"/>
      <c r="CF136" s="78"/>
      <c r="CG136" s="78"/>
      <c r="CH136" s="78"/>
      <c r="CI136" s="78"/>
      <c r="CJ136" s="78"/>
      <c r="CK136" s="9"/>
      <c r="CL136" s="9"/>
      <c r="CM136" s="9"/>
      <c r="CN136" s="9"/>
      <c r="CO136" s="9"/>
      <c r="CP136" s="9"/>
      <c r="CQ136" s="9"/>
      <c r="CR136" s="9"/>
      <c r="CS136" s="9"/>
      <c r="CT136" s="9"/>
      <c r="CU136" s="9"/>
      <c r="CV136" s="9"/>
      <c r="CW136" s="9"/>
    </row>
    <row r="137" spans="1:101" ht="21" x14ac:dyDescent="0.25">
      <c r="A137" s="1">
        <v>133</v>
      </c>
      <c r="B137" s="75"/>
      <c r="C137" s="75"/>
      <c r="D137" s="72"/>
      <c r="E137" s="75"/>
      <c r="F137" s="72"/>
      <c r="G137" s="98" t="str">
        <f t="shared" ca="1" si="5"/>
        <v>متزن</v>
      </c>
      <c r="H137" s="8">
        <f ca="1">SUMIF(J$4:$DF136,$J$4,J137:DF137)</f>
        <v>0</v>
      </c>
      <c r="I137" s="8">
        <f t="shared" si="6"/>
        <v>0</v>
      </c>
      <c r="J137" s="78"/>
      <c r="K137" s="78"/>
      <c r="L137" s="78"/>
      <c r="M137" s="78"/>
      <c r="N137" s="78"/>
      <c r="O137" s="78"/>
      <c r="P137" s="78"/>
      <c r="Q137" s="78"/>
      <c r="R137" s="78"/>
      <c r="S137" s="78"/>
      <c r="T137" s="78"/>
      <c r="U137" s="78"/>
      <c r="V137" s="78"/>
      <c r="W137" s="78"/>
      <c r="X137" s="78"/>
      <c r="Y137" s="78"/>
      <c r="Z137" s="78"/>
      <c r="AA137" s="78"/>
      <c r="AB137" s="78"/>
      <c r="AC137" s="78"/>
      <c r="AD137" s="78"/>
      <c r="AE137" s="78"/>
      <c r="AF137" s="78"/>
      <c r="AG137" s="78"/>
      <c r="AH137" s="78"/>
      <c r="AI137" s="78"/>
      <c r="AJ137" s="78"/>
      <c r="AK137" s="78"/>
      <c r="AL137" s="78"/>
      <c r="AM137" s="78"/>
      <c r="AN137" s="78"/>
      <c r="AO137" s="78"/>
      <c r="AP137" s="78"/>
      <c r="AQ137" s="78"/>
      <c r="AR137" s="78"/>
      <c r="AS137" s="78"/>
      <c r="AT137" s="78"/>
      <c r="AU137" s="78"/>
      <c r="AV137" s="78"/>
      <c r="AW137" s="78"/>
      <c r="AX137" s="78"/>
      <c r="AY137" s="78"/>
      <c r="AZ137" s="78"/>
      <c r="BA137" s="78"/>
      <c r="BB137" s="78"/>
      <c r="BC137" s="78"/>
      <c r="BD137" s="78"/>
      <c r="BE137" s="78"/>
      <c r="BF137" s="78"/>
      <c r="BG137" s="78"/>
      <c r="BH137" s="78"/>
      <c r="BI137" s="78"/>
      <c r="BJ137" s="78"/>
      <c r="BK137" s="78"/>
      <c r="BL137" s="78"/>
      <c r="BM137" s="78"/>
      <c r="BN137" s="78"/>
      <c r="BO137" s="78"/>
      <c r="BP137" s="78"/>
      <c r="BQ137" s="78"/>
      <c r="BR137" s="78"/>
      <c r="BS137" s="78"/>
      <c r="BT137" s="78"/>
      <c r="BU137" s="78"/>
      <c r="BV137" s="78"/>
      <c r="BW137" s="78"/>
      <c r="BX137" s="78"/>
      <c r="BY137" s="78"/>
      <c r="BZ137" s="78"/>
      <c r="CA137" s="78"/>
      <c r="CB137" s="78"/>
      <c r="CC137" s="78"/>
      <c r="CD137" s="78"/>
      <c r="CE137" s="78"/>
      <c r="CF137" s="78"/>
      <c r="CG137" s="78"/>
      <c r="CH137" s="78"/>
      <c r="CI137" s="78"/>
      <c r="CJ137" s="78"/>
      <c r="CK137" s="9"/>
      <c r="CL137" s="9"/>
      <c r="CM137" s="9"/>
      <c r="CN137" s="9"/>
      <c r="CO137" s="9"/>
      <c r="CP137" s="9"/>
      <c r="CQ137" s="9"/>
      <c r="CR137" s="9"/>
      <c r="CS137" s="9"/>
      <c r="CT137" s="9"/>
      <c r="CU137" s="9"/>
      <c r="CV137" s="9"/>
      <c r="CW137" s="9"/>
    </row>
    <row r="138" spans="1:101" ht="21" x14ac:dyDescent="0.25">
      <c r="A138" s="1">
        <v>134</v>
      </c>
      <c r="B138" s="75"/>
      <c r="C138" s="75"/>
      <c r="D138" s="72"/>
      <c r="E138" s="75"/>
      <c r="F138" s="72"/>
      <c r="G138" s="98" t="str">
        <f t="shared" ref="G138:G141" ca="1" si="7">IF(H138=I138,"متزن","غيرمتزن")</f>
        <v>متزن</v>
      </c>
      <c r="H138" s="8">
        <f ca="1">SUMIF(J$4:$DF137,$J$4,J138:DF138)</f>
        <v>0</v>
      </c>
      <c r="I138" s="8">
        <f t="shared" ref="I138:I141" si="8">SUMIF($J$4:$DF$4,$K$4,J138:DF138)</f>
        <v>0</v>
      </c>
      <c r="J138" s="78"/>
      <c r="K138" s="78"/>
      <c r="L138" s="78"/>
      <c r="M138" s="78"/>
      <c r="N138" s="78"/>
      <c r="O138" s="78"/>
      <c r="P138" s="78"/>
      <c r="Q138" s="78"/>
      <c r="R138" s="78"/>
      <c r="S138" s="78"/>
      <c r="T138" s="78"/>
      <c r="U138" s="78"/>
      <c r="V138" s="78"/>
      <c r="W138" s="78"/>
      <c r="X138" s="78"/>
      <c r="Y138" s="78"/>
      <c r="Z138" s="78"/>
      <c r="AA138" s="78"/>
      <c r="AB138" s="78"/>
      <c r="AC138" s="78"/>
      <c r="AD138" s="78"/>
      <c r="AE138" s="78"/>
      <c r="AF138" s="78"/>
      <c r="AG138" s="78"/>
      <c r="AH138" s="78"/>
      <c r="AI138" s="78"/>
      <c r="AJ138" s="78"/>
      <c r="AK138" s="78"/>
      <c r="AL138" s="78"/>
      <c r="AM138" s="78"/>
      <c r="AN138" s="78"/>
      <c r="AO138" s="78"/>
      <c r="AP138" s="78"/>
      <c r="AQ138" s="78"/>
      <c r="AR138" s="78"/>
      <c r="AS138" s="78"/>
      <c r="AT138" s="78"/>
      <c r="AU138" s="78"/>
      <c r="AV138" s="78"/>
      <c r="AW138" s="78"/>
      <c r="AX138" s="78"/>
      <c r="AY138" s="78"/>
      <c r="AZ138" s="78"/>
      <c r="BA138" s="78"/>
      <c r="BB138" s="78"/>
      <c r="BC138" s="78"/>
      <c r="BD138" s="78"/>
      <c r="BE138" s="78"/>
      <c r="BF138" s="78"/>
      <c r="BG138" s="78"/>
      <c r="BH138" s="78"/>
      <c r="BI138" s="78"/>
      <c r="BJ138" s="78"/>
      <c r="BK138" s="78"/>
      <c r="BL138" s="78"/>
      <c r="BM138" s="78"/>
      <c r="BN138" s="78"/>
      <c r="BO138" s="78"/>
      <c r="BP138" s="78"/>
      <c r="BQ138" s="78"/>
      <c r="BR138" s="78"/>
      <c r="BS138" s="78"/>
      <c r="BT138" s="78"/>
      <c r="BU138" s="78"/>
      <c r="BV138" s="78"/>
      <c r="BW138" s="78"/>
      <c r="BX138" s="78"/>
      <c r="BY138" s="78"/>
      <c r="BZ138" s="78"/>
      <c r="CA138" s="78"/>
      <c r="CB138" s="78"/>
      <c r="CC138" s="78"/>
      <c r="CD138" s="78"/>
      <c r="CE138" s="78"/>
      <c r="CF138" s="78"/>
      <c r="CG138" s="78"/>
      <c r="CH138" s="78"/>
      <c r="CI138" s="78"/>
      <c r="CJ138" s="78"/>
      <c r="CK138" s="9"/>
      <c r="CL138" s="9"/>
      <c r="CM138" s="9"/>
      <c r="CN138" s="9"/>
      <c r="CO138" s="9"/>
      <c r="CP138" s="9"/>
      <c r="CQ138" s="9"/>
      <c r="CR138" s="9"/>
      <c r="CS138" s="9"/>
      <c r="CT138" s="9"/>
      <c r="CU138" s="9"/>
      <c r="CV138" s="9"/>
      <c r="CW138" s="9"/>
    </row>
    <row r="139" spans="1:101" ht="21" x14ac:dyDescent="0.25">
      <c r="A139" s="1">
        <v>135</v>
      </c>
      <c r="B139" s="75"/>
      <c r="C139" s="75"/>
      <c r="D139" s="72"/>
      <c r="E139" s="75"/>
      <c r="F139" s="72"/>
      <c r="G139" s="98" t="str">
        <f t="shared" ca="1" si="7"/>
        <v>متزن</v>
      </c>
      <c r="H139" s="8">
        <f ca="1">SUMIF(J$4:$DF138,$J$4,J139:DF139)</f>
        <v>0</v>
      </c>
      <c r="I139" s="8">
        <f t="shared" si="8"/>
        <v>0</v>
      </c>
      <c r="J139" s="78"/>
      <c r="K139" s="78"/>
      <c r="L139" s="78"/>
      <c r="M139" s="78"/>
      <c r="N139" s="78"/>
      <c r="O139" s="78"/>
      <c r="P139" s="78"/>
      <c r="Q139" s="78"/>
      <c r="R139" s="78"/>
      <c r="S139" s="78"/>
      <c r="T139" s="78"/>
      <c r="U139" s="78"/>
      <c r="V139" s="78"/>
      <c r="W139" s="78"/>
      <c r="X139" s="78"/>
      <c r="Y139" s="78"/>
      <c r="Z139" s="78"/>
      <c r="AA139" s="78"/>
      <c r="AB139" s="78"/>
      <c r="AC139" s="78"/>
      <c r="AD139" s="78"/>
      <c r="AE139" s="78"/>
      <c r="AF139" s="78"/>
      <c r="AG139" s="78"/>
      <c r="AH139" s="78"/>
      <c r="AI139" s="78"/>
      <c r="AJ139" s="78"/>
      <c r="AK139" s="78"/>
      <c r="AL139" s="78"/>
      <c r="AM139" s="78"/>
      <c r="AN139" s="78"/>
      <c r="AO139" s="78"/>
      <c r="AP139" s="78"/>
      <c r="AQ139" s="78"/>
      <c r="AR139" s="78"/>
      <c r="AS139" s="78"/>
      <c r="AT139" s="78"/>
      <c r="AU139" s="78"/>
      <c r="AV139" s="78"/>
      <c r="AW139" s="78"/>
      <c r="AX139" s="78"/>
      <c r="AY139" s="78"/>
      <c r="AZ139" s="78"/>
      <c r="BA139" s="78"/>
      <c r="BB139" s="78"/>
      <c r="BC139" s="78"/>
      <c r="BD139" s="78"/>
      <c r="BE139" s="78"/>
      <c r="BF139" s="78"/>
      <c r="BG139" s="78"/>
      <c r="BH139" s="78"/>
      <c r="BI139" s="78"/>
      <c r="BJ139" s="78"/>
      <c r="BK139" s="78"/>
      <c r="BL139" s="78"/>
      <c r="BM139" s="78"/>
      <c r="BN139" s="78"/>
      <c r="BO139" s="78"/>
      <c r="BP139" s="78"/>
      <c r="BQ139" s="78"/>
      <c r="BR139" s="78"/>
      <c r="BS139" s="78"/>
      <c r="BT139" s="78"/>
      <c r="BU139" s="78"/>
      <c r="BV139" s="78"/>
      <c r="BW139" s="78"/>
      <c r="BX139" s="78"/>
      <c r="BY139" s="78"/>
      <c r="BZ139" s="78"/>
      <c r="CA139" s="78"/>
      <c r="CB139" s="78"/>
      <c r="CC139" s="78"/>
      <c r="CD139" s="78"/>
      <c r="CE139" s="78"/>
      <c r="CF139" s="78"/>
      <c r="CG139" s="78"/>
      <c r="CH139" s="78"/>
      <c r="CI139" s="78"/>
      <c r="CJ139" s="78"/>
      <c r="CK139" s="9"/>
      <c r="CL139" s="9"/>
      <c r="CM139" s="9"/>
      <c r="CN139" s="9"/>
      <c r="CO139" s="9"/>
      <c r="CP139" s="9"/>
      <c r="CQ139" s="9"/>
      <c r="CR139" s="9"/>
      <c r="CS139" s="9"/>
      <c r="CT139" s="9"/>
      <c r="CU139" s="9"/>
      <c r="CV139" s="9"/>
      <c r="CW139" s="9"/>
    </row>
    <row r="140" spans="1:101" ht="21" x14ac:dyDescent="0.25">
      <c r="A140" s="1">
        <v>136</v>
      </c>
      <c r="B140" s="1"/>
      <c r="C140" s="1"/>
      <c r="D140" s="10"/>
      <c r="E140" s="1"/>
      <c r="F140" s="10"/>
      <c r="G140" s="98" t="str">
        <f t="shared" ca="1" si="7"/>
        <v>متزن</v>
      </c>
      <c r="H140" s="8">
        <f ca="1">SUMIF(J$4:$DF139,$J$4,J140:DF140)</f>
        <v>0</v>
      </c>
      <c r="I140" s="8">
        <f t="shared" si="8"/>
        <v>0</v>
      </c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  <c r="BB140" s="8"/>
      <c r="BC140" s="8"/>
      <c r="BD140" s="8"/>
      <c r="BE140" s="8"/>
      <c r="BF140" s="8"/>
      <c r="BG140" s="8"/>
      <c r="BH140" s="8"/>
      <c r="BI140" s="8"/>
      <c r="BJ140" s="8"/>
      <c r="BK140" s="8"/>
      <c r="BL140" s="8"/>
      <c r="BM140" s="8"/>
      <c r="BN140" s="8"/>
      <c r="BO140" s="8"/>
      <c r="BP140" s="8"/>
      <c r="BQ140" s="8"/>
      <c r="BR140" s="8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9"/>
      <c r="CL140" s="9"/>
      <c r="CM140" s="9"/>
      <c r="CN140" s="9"/>
      <c r="CO140" s="9"/>
      <c r="CP140" s="9"/>
      <c r="CQ140" s="9"/>
      <c r="CR140" s="9"/>
      <c r="CS140" s="9"/>
      <c r="CT140" s="9"/>
      <c r="CU140" s="9"/>
      <c r="CV140" s="9"/>
      <c r="CW140" s="9"/>
    </row>
    <row r="141" spans="1:101" ht="21" x14ac:dyDescent="0.25">
      <c r="A141" s="1">
        <v>137</v>
      </c>
      <c r="B141" s="1"/>
      <c r="C141" s="1"/>
      <c r="D141" s="10"/>
      <c r="E141" s="1"/>
      <c r="F141" s="10"/>
      <c r="G141" s="98" t="str">
        <f t="shared" ca="1" si="7"/>
        <v>متزن</v>
      </c>
      <c r="H141" s="8">
        <f ca="1">SUMIF(J$4:$DF140,$J$4,J141:DF141)</f>
        <v>0</v>
      </c>
      <c r="I141" s="8">
        <f t="shared" si="8"/>
        <v>0</v>
      </c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  <c r="BB141" s="8"/>
      <c r="BC141" s="8"/>
      <c r="BD141" s="8"/>
      <c r="BE141" s="8"/>
      <c r="BF141" s="8"/>
      <c r="BG141" s="8"/>
      <c r="BH141" s="8"/>
      <c r="BI141" s="8"/>
      <c r="BJ141" s="8"/>
      <c r="BK141" s="8"/>
      <c r="BL141" s="8"/>
      <c r="BM141" s="8"/>
      <c r="BN141" s="8"/>
      <c r="BO141" s="8"/>
      <c r="BP141" s="8"/>
      <c r="BQ141" s="8"/>
      <c r="BR141" s="8"/>
      <c r="BS141" s="8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  <c r="CG141" s="8"/>
      <c r="CH141" s="8"/>
      <c r="CI141" s="8"/>
      <c r="CJ141" s="8"/>
      <c r="CK141" s="9"/>
      <c r="CL141" s="9"/>
      <c r="CM141" s="9"/>
      <c r="CN141" s="9"/>
      <c r="CO141" s="9"/>
      <c r="CP141" s="9"/>
      <c r="CQ141" s="9"/>
      <c r="CR141" s="9"/>
      <c r="CS141" s="9"/>
      <c r="CT141" s="9"/>
      <c r="CU141" s="9"/>
      <c r="CV141" s="9"/>
      <c r="CW141" s="9"/>
    </row>
    <row r="142" spans="1:101" ht="21" customHeight="1" x14ac:dyDescent="0.25">
      <c r="A142" s="114" t="s">
        <v>30</v>
      </c>
      <c r="B142" s="114"/>
      <c r="C142" s="6"/>
      <c r="D142" s="6"/>
      <c r="G142" s="105" t="str">
        <f ca="1">IF(H142=I142,"متزن","غيرمتزن")</f>
        <v>غيرمتزن</v>
      </c>
      <c r="H142" s="101">
        <f ca="1">SUM(H5:H141)</f>
        <v>1762407.7</v>
      </c>
      <c r="I142" s="101">
        <f t="shared" ref="I142:CI142" si="9">SUM(I5:I141)</f>
        <v>1691345.5</v>
      </c>
      <c r="J142" s="101">
        <f t="shared" si="9"/>
        <v>0</v>
      </c>
      <c r="K142" s="101">
        <f t="shared" si="9"/>
        <v>0</v>
      </c>
      <c r="L142" s="101">
        <f t="shared" si="9"/>
        <v>0</v>
      </c>
      <c r="M142" s="101">
        <f t="shared" si="9"/>
        <v>0</v>
      </c>
      <c r="N142" s="101">
        <f t="shared" si="9"/>
        <v>0</v>
      </c>
      <c r="O142" s="101">
        <f t="shared" si="9"/>
        <v>0</v>
      </c>
      <c r="P142" s="101">
        <f t="shared" si="9"/>
        <v>0</v>
      </c>
      <c r="Q142" s="101">
        <f t="shared" si="9"/>
        <v>0</v>
      </c>
      <c r="R142" s="101">
        <f t="shared" si="9"/>
        <v>0</v>
      </c>
      <c r="S142" s="101">
        <f t="shared" si="9"/>
        <v>0</v>
      </c>
      <c r="T142" s="101">
        <f t="shared" si="9"/>
        <v>0</v>
      </c>
      <c r="U142" s="101">
        <f t="shared" si="9"/>
        <v>1691345.5</v>
      </c>
      <c r="V142" s="101">
        <f t="shared" si="9"/>
        <v>0</v>
      </c>
      <c r="W142" s="101">
        <f t="shared" si="9"/>
        <v>0</v>
      </c>
      <c r="X142" s="101">
        <f t="shared" si="9"/>
        <v>0</v>
      </c>
      <c r="Y142" s="101">
        <f t="shared" si="9"/>
        <v>0</v>
      </c>
      <c r="Z142" s="101">
        <f t="shared" si="9"/>
        <v>0</v>
      </c>
      <c r="AA142" s="101">
        <f t="shared" si="9"/>
        <v>0</v>
      </c>
      <c r="AB142" s="101">
        <f t="shared" si="9"/>
        <v>0</v>
      </c>
      <c r="AC142" s="101">
        <f t="shared" si="9"/>
        <v>0</v>
      </c>
      <c r="AD142" s="101">
        <f t="shared" si="9"/>
        <v>0</v>
      </c>
      <c r="AE142" s="101">
        <f t="shared" si="9"/>
        <v>0</v>
      </c>
      <c r="AF142" s="101">
        <f t="shared" si="9"/>
        <v>0</v>
      </c>
      <c r="AG142" s="101">
        <f t="shared" si="9"/>
        <v>0</v>
      </c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11"/>
      <c r="BG142" s="11"/>
      <c r="BH142" s="11"/>
      <c r="BI142" s="11"/>
      <c r="BJ142" s="11"/>
      <c r="BK142" s="11"/>
      <c r="BL142" s="11"/>
      <c r="BM142" s="11"/>
      <c r="BN142" s="11"/>
      <c r="BO142" s="11"/>
      <c r="BP142" s="30"/>
      <c r="BQ142" s="30"/>
      <c r="BR142" s="101">
        <f t="shared" si="9"/>
        <v>47695</v>
      </c>
      <c r="BS142" s="101">
        <f t="shared" si="9"/>
        <v>0</v>
      </c>
      <c r="BT142" s="101">
        <f t="shared" si="9"/>
        <v>1613093.7</v>
      </c>
      <c r="BU142" s="101">
        <f t="shared" si="9"/>
        <v>0</v>
      </c>
      <c r="BV142" s="101">
        <f t="shared" si="9"/>
        <v>0</v>
      </c>
      <c r="BW142" s="101">
        <f t="shared" si="9"/>
        <v>0</v>
      </c>
      <c r="BX142" s="101">
        <f t="shared" si="9"/>
        <v>0</v>
      </c>
      <c r="BY142" s="101">
        <f t="shared" si="9"/>
        <v>0</v>
      </c>
      <c r="BZ142" s="101">
        <f t="shared" si="9"/>
        <v>0</v>
      </c>
      <c r="CA142" s="101">
        <f t="shared" si="9"/>
        <v>0</v>
      </c>
      <c r="CB142" s="101">
        <f t="shared" si="9"/>
        <v>0</v>
      </c>
      <c r="CC142" s="101">
        <f t="shared" si="9"/>
        <v>0</v>
      </c>
      <c r="CD142" s="101">
        <f t="shared" si="9"/>
        <v>0</v>
      </c>
      <c r="CE142" s="101">
        <f t="shared" si="9"/>
        <v>0</v>
      </c>
      <c r="CF142" s="101">
        <f t="shared" si="9"/>
        <v>0</v>
      </c>
      <c r="CG142" s="101">
        <f t="shared" si="9"/>
        <v>0</v>
      </c>
      <c r="CH142" s="101">
        <f t="shared" si="9"/>
        <v>0</v>
      </c>
      <c r="CI142" s="101">
        <f t="shared" si="9"/>
        <v>0</v>
      </c>
    </row>
    <row r="143" spans="1:101" ht="21" customHeight="1" x14ac:dyDescent="0.25">
      <c r="A143" s="114"/>
      <c r="B143" s="114"/>
      <c r="C143" s="6"/>
      <c r="D143" s="6"/>
      <c r="G143" s="106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02"/>
      <c r="U143" s="102"/>
      <c r="V143" s="102"/>
      <c r="W143" s="102"/>
      <c r="X143" s="102"/>
      <c r="Y143" s="102"/>
      <c r="Z143" s="102"/>
      <c r="AA143" s="102"/>
      <c r="AB143" s="102"/>
      <c r="AC143" s="102"/>
      <c r="AD143" s="102"/>
      <c r="AE143" s="102"/>
      <c r="AF143" s="102"/>
      <c r="AG143" s="102"/>
      <c r="AH143" s="12"/>
      <c r="AI143" s="12"/>
      <c r="AJ143" s="12"/>
      <c r="AK143" s="12"/>
      <c r="AL143" s="12"/>
      <c r="AM143" s="12"/>
      <c r="AN143" s="12"/>
      <c r="AO143" s="12"/>
      <c r="AP143" s="12"/>
      <c r="AQ143" s="12"/>
      <c r="AR143" s="12"/>
      <c r="AS143" s="12"/>
      <c r="AT143" s="34"/>
      <c r="AU143" s="34"/>
      <c r="AV143" s="34"/>
      <c r="AW143" s="34"/>
      <c r="AX143" s="34"/>
      <c r="AY143" s="34"/>
      <c r="AZ143" s="34"/>
      <c r="BA143" s="34"/>
      <c r="BB143" s="34"/>
      <c r="BC143" s="34"/>
      <c r="BD143" s="34"/>
      <c r="BE143" s="34"/>
      <c r="BF143" s="12"/>
      <c r="BG143" s="12"/>
      <c r="BH143" s="12"/>
      <c r="BI143" s="12"/>
      <c r="BJ143" s="12"/>
      <c r="BK143" s="12"/>
      <c r="BL143" s="12"/>
      <c r="BM143" s="12"/>
      <c r="BN143" s="12"/>
      <c r="BO143" s="12"/>
      <c r="BP143" s="31"/>
      <c r="BQ143" s="31"/>
      <c r="BR143" s="102"/>
      <c r="BS143" s="102"/>
      <c r="BT143" s="102"/>
      <c r="BU143" s="102"/>
      <c r="BV143" s="102"/>
      <c r="BW143" s="102"/>
      <c r="BX143" s="102"/>
      <c r="BY143" s="102"/>
      <c r="BZ143" s="102"/>
      <c r="CA143" s="102"/>
      <c r="CB143" s="102"/>
      <c r="CC143" s="102"/>
      <c r="CD143" s="102"/>
      <c r="CE143" s="102"/>
      <c r="CF143" s="102"/>
      <c r="CG143" s="102"/>
      <c r="CH143" s="102"/>
      <c r="CI143" s="102"/>
    </row>
  </sheetData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142:P143"/>
    <mergeCell ref="A3:A4"/>
    <mergeCell ref="A142:B143"/>
    <mergeCell ref="H142:H143"/>
    <mergeCell ref="I142:I143"/>
    <mergeCell ref="J142:J143"/>
    <mergeCell ref="G142:G143"/>
    <mergeCell ref="C3:C4"/>
    <mergeCell ref="D3:D4"/>
    <mergeCell ref="N3:O3"/>
    <mergeCell ref="P3:Q3"/>
    <mergeCell ref="B3:B4"/>
    <mergeCell ref="E3:E4"/>
    <mergeCell ref="G3:G4"/>
    <mergeCell ref="F3:F4"/>
    <mergeCell ref="K142:K143"/>
    <mergeCell ref="L142:L143"/>
    <mergeCell ref="M142:M143"/>
    <mergeCell ref="N142:N143"/>
    <mergeCell ref="O142:O143"/>
    <mergeCell ref="AB142:AB143"/>
    <mergeCell ref="Q142:Q143"/>
    <mergeCell ref="R142:R143"/>
    <mergeCell ref="S142:S143"/>
    <mergeCell ref="T142:T143"/>
    <mergeCell ref="U142:U143"/>
    <mergeCell ref="V142:V143"/>
    <mergeCell ref="W142:W143"/>
    <mergeCell ref="X142:X143"/>
    <mergeCell ref="Y142:Y143"/>
    <mergeCell ref="Z142:Z143"/>
    <mergeCell ref="AA142:AA143"/>
    <mergeCell ref="AC142:AC143"/>
    <mergeCell ref="AD142:AD143"/>
    <mergeCell ref="AE142:AE143"/>
    <mergeCell ref="AF142:AF143"/>
    <mergeCell ref="AG142:AG143"/>
    <mergeCell ref="CF142:CF143"/>
    <mergeCell ref="CG142:CG143"/>
    <mergeCell ref="CH142:CH143"/>
    <mergeCell ref="CI142:CI143"/>
    <mergeCell ref="BY142:BY143"/>
    <mergeCell ref="BZ142:BZ143"/>
    <mergeCell ref="CA142:CA143"/>
    <mergeCell ref="CB142:CB143"/>
    <mergeCell ref="CC142:CC143"/>
    <mergeCell ref="CD142:CD143"/>
    <mergeCell ref="BJ3:BK3"/>
    <mergeCell ref="BL3:BM3"/>
    <mergeCell ref="BN3:BO3"/>
    <mergeCell ref="CE142:CE143"/>
    <mergeCell ref="BS142:BS143"/>
    <mergeCell ref="BT142:BT143"/>
    <mergeCell ref="BU142:BU143"/>
    <mergeCell ref="BV142:BV143"/>
    <mergeCell ref="BW142:BW143"/>
    <mergeCell ref="BX142:BX143"/>
    <mergeCell ref="BR142:BR143"/>
    <mergeCell ref="BP3:BQ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67"/>
  <sheetViews>
    <sheetView rightToLeft="1" tabSelected="1" workbookViewId="0">
      <pane xSplit="9" ySplit="4" topLeftCell="U47" activePane="bottomRight" state="frozen"/>
      <selection pane="topRight" activeCell="J1" sqref="J1"/>
      <selection pane="bottomLeft" activeCell="A5" sqref="A5"/>
      <selection pane="bottomRight" activeCell="E65" sqref="E65"/>
    </sheetView>
  </sheetViews>
  <sheetFormatPr defaultRowHeight="15" x14ac:dyDescent="0.25"/>
  <cols>
    <col min="2" max="2" width="15.140625" bestFit="1" customWidth="1"/>
    <col min="3" max="3" width="14" bestFit="1" customWidth="1"/>
    <col min="4" max="4" width="14" style="28" customWidth="1"/>
    <col min="5" max="5" width="68.140625" bestFit="1" customWidth="1"/>
    <col min="6" max="6" width="12.5703125" style="26" bestFit="1" customWidth="1"/>
    <col min="7" max="7" width="11.42578125" bestFit="1" customWidth="1"/>
    <col min="8" max="9" width="10.5703125" bestFit="1" customWidth="1"/>
    <col min="21" max="21" width="10.5703125" bestFit="1" customWidth="1"/>
    <col min="72" max="72" width="10.5703125" bestFit="1" customWidth="1"/>
  </cols>
  <sheetData>
    <row r="1" spans="1:101" ht="15" customHeight="1" x14ac:dyDescent="0.25">
      <c r="J1" s="111" t="s">
        <v>9</v>
      </c>
      <c r="K1" s="111"/>
      <c r="L1" s="111"/>
      <c r="M1" s="111"/>
      <c r="N1" s="111"/>
      <c r="O1" s="111"/>
      <c r="P1" s="111"/>
      <c r="Q1" s="111"/>
      <c r="R1" s="111"/>
      <c r="S1" s="111"/>
      <c r="T1" s="112" t="s">
        <v>17</v>
      </c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09" t="s">
        <v>23</v>
      </c>
      <c r="BU1" s="109"/>
      <c r="BV1" s="109"/>
      <c r="BW1" s="109"/>
      <c r="BX1" s="109"/>
      <c r="BY1" s="109"/>
      <c r="BZ1" s="109"/>
      <c r="CA1" s="109"/>
      <c r="CB1" s="110" t="s">
        <v>28</v>
      </c>
      <c r="CC1" s="110"/>
      <c r="CD1" s="110"/>
      <c r="CE1" s="110"/>
      <c r="CF1" s="110"/>
      <c r="CG1" s="110"/>
      <c r="CH1" s="110"/>
      <c r="CI1" s="110"/>
    </row>
    <row r="2" spans="1:101" ht="15" customHeight="1" x14ac:dyDescent="0.25"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  <c r="AR2" s="113"/>
      <c r="AS2" s="113"/>
      <c r="AT2" s="113"/>
      <c r="AU2" s="113"/>
      <c r="AV2" s="113"/>
      <c r="AW2" s="113"/>
      <c r="AX2" s="113"/>
      <c r="AY2" s="113"/>
      <c r="AZ2" s="113"/>
      <c r="BA2" s="113"/>
      <c r="BB2" s="113"/>
      <c r="BC2" s="113"/>
      <c r="BD2" s="113"/>
      <c r="BE2" s="113"/>
      <c r="BF2" s="113"/>
      <c r="BG2" s="113"/>
      <c r="BH2" s="113"/>
      <c r="BI2" s="113"/>
      <c r="BJ2" s="113"/>
      <c r="BK2" s="113"/>
      <c r="BL2" s="113"/>
      <c r="BM2" s="113"/>
      <c r="BN2" s="113"/>
      <c r="BO2" s="113"/>
      <c r="BP2" s="113"/>
      <c r="BQ2" s="113"/>
      <c r="BR2" s="113"/>
      <c r="BS2" s="113"/>
      <c r="BT2" s="109"/>
      <c r="BU2" s="109"/>
      <c r="BV2" s="109"/>
      <c r="BW2" s="109"/>
      <c r="BX2" s="109"/>
      <c r="BY2" s="109"/>
      <c r="BZ2" s="109"/>
      <c r="CA2" s="109"/>
      <c r="CB2" s="110"/>
      <c r="CC2" s="110"/>
      <c r="CD2" s="110"/>
      <c r="CE2" s="110"/>
      <c r="CF2" s="110"/>
      <c r="CG2" s="110"/>
      <c r="CH2" s="110"/>
      <c r="CI2" s="110"/>
    </row>
    <row r="3" spans="1:101" ht="21" x14ac:dyDescent="0.3">
      <c r="A3" s="103" t="s">
        <v>29</v>
      </c>
      <c r="B3" s="103" t="s">
        <v>36</v>
      </c>
      <c r="C3" s="105" t="s">
        <v>37</v>
      </c>
      <c r="D3" s="107" t="s">
        <v>50</v>
      </c>
      <c r="E3" s="103" t="s">
        <v>0</v>
      </c>
      <c r="F3" s="105" t="s">
        <v>31</v>
      </c>
      <c r="G3" s="103" t="s">
        <v>1</v>
      </c>
      <c r="H3" s="103" t="s">
        <v>2</v>
      </c>
      <c r="I3" s="103"/>
      <c r="J3" s="100" t="s">
        <v>3</v>
      </c>
      <c r="K3" s="100"/>
      <c r="L3" s="100" t="s">
        <v>4</v>
      </c>
      <c r="M3" s="100"/>
      <c r="N3" s="100" t="s">
        <v>5</v>
      </c>
      <c r="O3" s="100"/>
      <c r="P3" s="100" t="s">
        <v>6</v>
      </c>
      <c r="Q3" s="100"/>
      <c r="R3" s="100" t="s">
        <v>261</v>
      </c>
      <c r="S3" s="100"/>
      <c r="T3" s="100" t="s">
        <v>10</v>
      </c>
      <c r="U3" s="100"/>
      <c r="V3" s="100" t="s">
        <v>11</v>
      </c>
      <c r="W3" s="100"/>
      <c r="X3" s="100" t="s">
        <v>12</v>
      </c>
      <c r="Y3" s="100"/>
      <c r="Z3" s="100" t="s">
        <v>13</v>
      </c>
      <c r="AA3" s="100"/>
      <c r="AB3" s="100" t="s">
        <v>14</v>
      </c>
      <c r="AC3" s="100"/>
      <c r="AD3" s="100" t="s">
        <v>15</v>
      </c>
      <c r="AE3" s="100"/>
      <c r="AF3" s="100" t="s">
        <v>16</v>
      </c>
      <c r="AG3" s="100"/>
      <c r="AH3" s="100" t="s">
        <v>63</v>
      </c>
      <c r="AI3" s="100"/>
      <c r="AJ3" s="100" t="s">
        <v>64</v>
      </c>
      <c r="AK3" s="100"/>
      <c r="AL3" s="100" t="s">
        <v>65</v>
      </c>
      <c r="AM3" s="100"/>
      <c r="AN3" s="100" t="s">
        <v>66</v>
      </c>
      <c r="AO3" s="100"/>
      <c r="AP3" s="100" t="s">
        <v>67</v>
      </c>
      <c r="AQ3" s="100"/>
      <c r="AR3" s="100" t="s">
        <v>68</v>
      </c>
      <c r="AS3" s="100"/>
      <c r="AT3" s="100" t="s">
        <v>159</v>
      </c>
      <c r="AU3" s="100"/>
      <c r="AV3" s="100" t="s">
        <v>160</v>
      </c>
      <c r="AW3" s="100"/>
      <c r="AX3" s="100" t="s">
        <v>161</v>
      </c>
      <c r="AY3" s="100"/>
      <c r="AZ3" s="100" t="s">
        <v>162</v>
      </c>
      <c r="BA3" s="100"/>
      <c r="BB3" s="100" t="s">
        <v>219</v>
      </c>
      <c r="BC3" s="100"/>
      <c r="BD3" s="100" t="s">
        <v>221</v>
      </c>
      <c r="BE3" s="100"/>
      <c r="BF3" s="100" t="s">
        <v>69</v>
      </c>
      <c r="BG3" s="100"/>
      <c r="BH3" s="100" t="s">
        <v>70</v>
      </c>
      <c r="BI3" s="100"/>
      <c r="BJ3" s="100" t="s">
        <v>71</v>
      </c>
      <c r="BK3" s="100"/>
      <c r="BL3" s="100" t="s">
        <v>72</v>
      </c>
      <c r="BM3" s="100"/>
      <c r="BN3" s="100" t="s">
        <v>89</v>
      </c>
      <c r="BO3" s="100"/>
      <c r="BP3" s="100" t="s">
        <v>151</v>
      </c>
      <c r="BQ3" s="100"/>
      <c r="BR3" s="100" t="s">
        <v>22</v>
      </c>
      <c r="BS3" s="100"/>
      <c r="BT3" s="100" t="s">
        <v>18</v>
      </c>
      <c r="BU3" s="100"/>
      <c r="BV3" s="100" t="s">
        <v>19</v>
      </c>
      <c r="BW3" s="100"/>
      <c r="BX3" s="100" t="s">
        <v>20</v>
      </c>
      <c r="BY3" s="100"/>
      <c r="BZ3" s="100" t="s">
        <v>21</v>
      </c>
      <c r="CA3" s="100"/>
      <c r="CB3" s="100" t="s">
        <v>24</v>
      </c>
      <c r="CC3" s="100"/>
      <c r="CD3" s="100" t="s">
        <v>25</v>
      </c>
      <c r="CE3" s="100"/>
      <c r="CF3" s="100" t="s">
        <v>26</v>
      </c>
      <c r="CG3" s="100"/>
      <c r="CH3" s="100" t="s">
        <v>27</v>
      </c>
      <c r="CI3" s="100"/>
      <c r="CJ3" s="1"/>
    </row>
    <row r="4" spans="1:101" ht="21" x14ac:dyDescent="0.3">
      <c r="A4" s="103"/>
      <c r="B4" s="103"/>
      <c r="C4" s="106"/>
      <c r="D4" s="108"/>
      <c r="E4" s="103"/>
      <c r="F4" s="106"/>
      <c r="G4" s="103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7">
        <v>45505</v>
      </c>
      <c r="C5" s="7"/>
      <c r="D5" s="20">
        <v>128</v>
      </c>
      <c r="E5" s="1" t="s">
        <v>530</v>
      </c>
      <c r="F5" s="10" t="s">
        <v>365</v>
      </c>
      <c r="G5" s="4" t="str">
        <f>IF(H5=I5,"متزن","غيرمتزن")</f>
        <v>متزن</v>
      </c>
      <c r="H5" s="8">
        <f>SUMIF(J4:$DF$4,$J$4,J5:DF5)</f>
        <v>24610</v>
      </c>
      <c r="I5" s="8">
        <f>SUMIF($J$4:$DF$4,$K$4,J5:DF5)</f>
        <v>24610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>
        <f>107*230</f>
        <v>24610</v>
      </c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>
        <v>24610</v>
      </c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7">
        <v>45505</v>
      </c>
      <c r="C6" s="1"/>
      <c r="D6" s="20">
        <v>128</v>
      </c>
      <c r="E6" s="1" t="s">
        <v>531</v>
      </c>
      <c r="F6" s="10" t="s">
        <v>365</v>
      </c>
      <c r="G6" s="4" t="str">
        <f t="shared" ref="G6:G65" ca="1" si="0">IF(H6=I6,"متزن","غيرمتزن")</f>
        <v>متزن</v>
      </c>
      <c r="H6" s="8">
        <f ca="1">SUMIF(J$4:$DF5,$J$4,J6:DF6)</f>
        <v>19220</v>
      </c>
      <c r="I6" s="8">
        <f t="shared" ref="I6:I65" si="1">SUMIF($J$4:$DF$4,$K$4,J6:DF6)</f>
        <v>19220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>
        <f>124*155</f>
        <v>19220</v>
      </c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>
        <v>19220</v>
      </c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7">
        <v>45505</v>
      </c>
      <c r="C7" s="1"/>
      <c r="D7" s="20">
        <v>129</v>
      </c>
      <c r="E7" s="1" t="s">
        <v>532</v>
      </c>
      <c r="F7" s="10" t="s">
        <v>533</v>
      </c>
      <c r="G7" s="4" t="str">
        <f t="shared" ca="1" si="0"/>
        <v>متزن</v>
      </c>
      <c r="H7" s="8">
        <f ca="1">SUMIF(J$4:$DF6,$J$4,J7:DF7)</f>
        <v>147000</v>
      </c>
      <c r="I7" s="8">
        <f t="shared" si="1"/>
        <v>147000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>
        <v>147000</v>
      </c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>
        <f>70*2100</f>
        <v>147000</v>
      </c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21" x14ac:dyDescent="0.25">
      <c r="A8" s="1">
        <v>4</v>
      </c>
      <c r="B8" s="7">
        <v>45505</v>
      </c>
      <c r="C8" s="1"/>
      <c r="D8" s="20">
        <v>130</v>
      </c>
      <c r="E8" s="1" t="s">
        <v>534</v>
      </c>
      <c r="F8" s="10" t="s">
        <v>358</v>
      </c>
      <c r="G8" s="4" t="str">
        <f t="shared" ca="1" si="0"/>
        <v>غيرمتزن</v>
      </c>
      <c r="H8" s="8">
        <f ca="1">SUMIF(J$4:$DF7,$J$4,J8:DF8)</f>
        <v>24332</v>
      </c>
      <c r="I8" s="8">
        <f t="shared" si="1"/>
        <v>20000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>
        <v>20000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>
        <v>24332</v>
      </c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7">
        <v>45505</v>
      </c>
      <c r="C9" s="1"/>
      <c r="D9" s="20">
        <v>131</v>
      </c>
      <c r="E9" s="1" t="s">
        <v>535</v>
      </c>
      <c r="F9" s="10" t="s">
        <v>95</v>
      </c>
      <c r="G9" s="4" t="str">
        <f t="shared" ca="1" si="0"/>
        <v>متزن</v>
      </c>
      <c r="H9" s="8">
        <f ca="1">SUMIF(J$4:$DF8,$J$4,J9:DF9)</f>
        <v>31995.000000000004</v>
      </c>
      <c r="I9" s="8">
        <f t="shared" si="1"/>
        <v>31995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>
        <v>31995</v>
      </c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>
        <f>0.81*39500</f>
        <v>31995.000000000004</v>
      </c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7">
        <v>45505</v>
      </c>
      <c r="C10" s="1"/>
      <c r="D10" s="20">
        <v>132</v>
      </c>
      <c r="E10" s="1" t="s">
        <v>536</v>
      </c>
      <c r="F10" s="10" t="s">
        <v>537</v>
      </c>
      <c r="G10" s="4" t="str">
        <f t="shared" ca="1" si="0"/>
        <v>متزن</v>
      </c>
      <c r="H10" s="8">
        <f ca="1">SUMIF(J$4:$DF9,$J$4,J10:DF10)</f>
        <v>34340</v>
      </c>
      <c r="I10" s="8">
        <f t="shared" si="1"/>
        <v>34340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>
        <f>17*2020</f>
        <v>34340</v>
      </c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>
        <v>34340</v>
      </c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7">
        <v>45505</v>
      </c>
      <c r="C11" s="1"/>
      <c r="D11" s="20">
        <v>133</v>
      </c>
      <c r="E11" s="1" t="s">
        <v>538</v>
      </c>
      <c r="F11" s="10" t="s">
        <v>73</v>
      </c>
      <c r="G11" s="4" t="str">
        <f t="shared" ca="1" si="0"/>
        <v>متزن</v>
      </c>
      <c r="H11" s="8">
        <f ca="1">SUMIF(J$4:$DF10,$J$4,J11:DF11)</f>
        <v>4500</v>
      </c>
      <c r="I11" s="8">
        <f t="shared" si="1"/>
        <v>4500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v>4500</v>
      </c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>
        <v>4500</v>
      </c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7">
        <v>45505</v>
      </c>
      <c r="C12" s="1"/>
      <c r="D12" s="20">
        <v>133</v>
      </c>
      <c r="E12" s="1" t="s">
        <v>369</v>
      </c>
      <c r="F12" s="10" t="s">
        <v>73</v>
      </c>
      <c r="G12" s="4" t="str">
        <f t="shared" ca="1" si="0"/>
        <v>متزن</v>
      </c>
      <c r="H12" s="8">
        <f ca="1">SUMIF(J$4:$DF11,$J$4,J12:DF12)</f>
        <v>4250</v>
      </c>
      <c r="I12" s="8">
        <f t="shared" si="1"/>
        <v>4250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>
        <v>4250</v>
      </c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>
        <v>4250</v>
      </c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7">
        <v>45505</v>
      </c>
      <c r="C13" s="1"/>
      <c r="D13" s="20">
        <v>133</v>
      </c>
      <c r="E13" s="1" t="s">
        <v>347</v>
      </c>
      <c r="F13" s="10" t="s">
        <v>73</v>
      </c>
      <c r="G13" s="4" t="str">
        <f t="shared" ca="1" si="0"/>
        <v>متزن</v>
      </c>
      <c r="H13" s="8">
        <f ca="1">SUMIF(J$4:$DF12,$J$4,J13:DF13)</f>
        <v>1800</v>
      </c>
      <c r="I13" s="8">
        <f t="shared" si="1"/>
        <v>1800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>
        <v>1800</v>
      </c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>
        <v>1800</v>
      </c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7">
        <v>45505</v>
      </c>
      <c r="C14" s="1"/>
      <c r="D14" s="20">
        <v>133</v>
      </c>
      <c r="E14" s="1" t="s">
        <v>539</v>
      </c>
      <c r="F14" s="10" t="s">
        <v>73</v>
      </c>
      <c r="G14" s="4" t="str">
        <f t="shared" ca="1" si="0"/>
        <v>متزن</v>
      </c>
      <c r="H14" s="8">
        <f ca="1">SUMIF(J$4:$DF13,$J$4,J14:DF14)</f>
        <v>7650</v>
      </c>
      <c r="I14" s="8">
        <f t="shared" si="1"/>
        <v>7650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>
        <v>7650</v>
      </c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>
        <v>7650</v>
      </c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7">
        <v>45505</v>
      </c>
      <c r="C15" s="1"/>
      <c r="D15" s="20">
        <v>133</v>
      </c>
      <c r="E15" s="1" t="s">
        <v>540</v>
      </c>
      <c r="F15" s="10" t="s">
        <v>73</v>
      </c>
      <c r="G15" s="4" t="str">
        <f t="shared" ca="1" si="0"/>
        <v>متزن</v>
      </c>
      <c r="H15" s="8">
        <f ca="1">SUMIF(J$4:$DF14,$J$4,J15:DF15)</f>
        <v>2100</v>
      </c>
      <c r="I15" s="8">
        <f t="shared" si="1"/>
        <v>2100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>
        <v>2100</v>
      </c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>
        <v>2100</v>
      </c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7">
        <v>45505</v>
      </c>
      <c r="C16" s="1"/>
      <c r="D16" s="20">
        <v>133</v>
      </c>
      <c r="E16" s="1" t="s">
        <v>284</v>
      </c>
      <c r="F16" s="10" t="s">
        <v>73</v>
      </c>
      <c r="G16" s="4" t="str">
        <f t="shared" ca="1" si="0"/>
        <v>متزن</v>
      </c>
      <c r="H16" s="8">
        <f ca="1">SUMIF(J$4:$DF15,$J$4,J16:DF16)</f>
        <v>100</v>
      </c>
      <c r="I16" s="8">
        <f t="shared" si="1"/>
        <v>100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>
        <v>100</v>
      </c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>
        <v>100</v>
      </c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7">
        <v>45505</v>
      </c>
      <c r="C17" s="1"/>
      <c r="D17" s="20">
        <v>133</v>
      </c>
      <c r="E17" s="1" t="s">
        <v>79</v>
      </c>
      <c r="F17" s="10" t="s">
        <v>73</v>
      </c>
      <c r="G17" s="4" t="str">
        <f t="shared" ca="1" si="0"/>
        <v>متزن</v>
      </c>
      <c r="H17" s="8">
        <f ca="1">SUMIF(J$4:$DF16,$J$4,J17:DF17)</f>
        <v>1800</v>
      </c>
      <c r="I17" s="8">
        <f t="shared" si="1"/>
        <v>1800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>
        <v>1800</v>
      </c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>
        <v>1800</v>
      </c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7">
        <v>45505</v>
      </c>
      <c r="C18" s="1"/>
      <c r="D18" s="20">
        <v>133</v>
      </c>
      <c r="E18" s="1" t="s">
        <v>541</v>
      </c>
      <c r="F18" s="10" t="s">
        <v>73</v>
      </c>
      <c r="G18" s="4" t="str">
        <f t="shared" ca="1" si="0"/>
        <v>متزن</v>
      </c>
      <c r="H18" s="8">
        <f ca="1">SUMIF(J$4:$DF17,$J$4,J18:DF18)</f>
        <v>70</v>
      </c>
      <c r="I18" s="8">
        <f t="shared" si="1"/>
        <v>70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>
        <v>70</v>
      </c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>
        <v>70</v>
      </c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7">
        <v>45505</v>
      </c>
      <c r="C19" s="1"/>
      <c r="D19" s="20">
        <v>133</v>
      </c>
      <c r="E19" s="1" t="s">
        <v>170</v>
      </c>
      <c r="F19" s="10" t="s">
        <v>73</v>
      </c>
      <c r="G19" s="4" t="str">
        <f t="shared" ca="1" si="0"/>
        <v>متزن</v>
      </c>
      <c r="H19" s="8">
        <f ca="1">SUMIF(J$4:$DF18,$J$4,J19:DF19)</f>
        <v>210</v>
      </c>
      <c r="I19" s="8">
        <f t="shared" si="1"/>
        <v>210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>
        <v>210</v>
      </c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>
        <v>210</v>
      </c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7">
        <v>45505</v>
      </c>
      <c r="C20" s="1"/>
      <c r="D20" s="20">
        <v>133</v>
      </c>
      <c r="E20" s="1" t="s">
        <v>542</v>
      </c>
      <c r="F20" s="10" t="s">
        <v>73</v>
      </c>
      <c r="G20" s="4" t="str">
        <f t="shared" ca="1" si="0"/>
        <v>متزن</v>
      </c>
      <c r="H20" s="8">
        <f ca="1">SUMIF(J$4:$DF19,$J$4,J20:DF20)</f>
        <v>100</v>
      </c>
      <c r="I20" s="8">
        <f t="shared" si="1"/>
        <v>100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>
        <v>100</v>
      </c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>
        <v>100</v>
      </c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7">
        <v>45505</v>
      </c>
      <c r="C21" s="1"/>
      <c r="D21" s="20">
        <v>133</v>
      </c>
      <c r="E21" s="1" t="s">
        <v>375</v>
      </c>
      <c r="F21" s="10" t="s">
        <v>73</v>
      </c>
      <c r="G21" s="4" t="str">
        <f t="shared" ca="1" si="0"/>
        <v>متزن</v>
      </c>
      <c r="H21" s="8">
        <f ca="1">SUMIF(J$4:$DF20,$J$4,J21:DF21)</f>
        <v>200</v>
      </c>
      <c r="I21" s="8">
        <f t="shared" si="1"/>
        <v>200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>
        <v>200</v>
      </c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>
        <v>200</v>
      </c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7">
        <v>45505</v>
      </c>
      <c r="C22" s="1"/>
      <c r="D22" s="20">
        <v>133</v>
      </c>
      <c r="E22" s="1" t="s">
        <v>380</v>
      </c>
      <c r="F22" s="10" t="s">
        <v>73</v>
      </c>
      <c r="G22" s="4" t="str">
        <f t="shared" ca="1" si="0"/>
        <v>متزن</v>
      </c>
      <c r="H22" s="8">
        <f ca="1">SUMIF(J$4:$DF21,$J$4,J22:DF22)</f>
        <v>70</v>
      </c>
      <c r="I22" s="8">
        <f t="shared" si="1"/>
        <v>70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>
        <v>70</v>
      </c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>
        <v>70</v>
      </c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7">
        <v>45505</v>
      </c>
      <c r="C23" s="1"/>
      <c r="D23" s="20">
        <v>133</v>
      </c>
      <c r="E23" s="1" t="s">
        <v>543</v>
      </c>
      <c r="F23" s="10" t="s">
        <v>73</v>
      </c>
      <c r="G23" s="4" t="str">
        <f t="shared" ca="1" si="0"/>
        <v>متزن</v>
      </c>
      <c r="H23" s="8">
        <f ca="1">SUMIF(J$4:$DF22,$J$4,J23:DF23)</f>
        <v>3750</v>
      </c>
      <c r="I23" s="8">
        <f t="shared" si="1"/>
        <v>3750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>
        <v>3750</v>
      </c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>
        <v>3750</v>
      </c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7">
        <v>45505</v>
      </c>
      <c r="C24" s="1"/>
      <c r="D24" s="20">
        <v>134</v>
      </c>
      <c r="E24" s="1" t="s">
        <v>544</v>
      </c>
      <c r="F24" s="10" t="s">
        <v>445</v>
      </c>
      <c r="G24" s="4" t="str">
        <f t="shared" ca="1" si="0"/>
        <v>متزن</v>
      </c>
      <c r="H24" s="8">
        <f ca="1">SUMIF(J$4:$DF23,$J$4,J24:DF24)</f>
        <v>318696</v>
      </c>
      <c r="I24" s="8">
        <f t="shared" si="1"/>
        <v>318696.00000000006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>
        <f>8.13*39200</f>
        <v>318696.00000000006</v>
      </c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>
        <v>318696</v>
      </c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7">
        <v>45508</v>
      </c>
      <c r="C25" s="1"/>
      <c r="D25" s="20">
        <v>135</v>
      </c>
      <c r="E25" s="1" t="s">
        <v>545</v>
      </c>
      <c r="F25" s="10" t="s">
        <v>149</v>
      </c>
      <c r="G25" s="4" t="str">
        <f t="shared" ca="1" si="0"/>
        <v>متزن</v>
      </c>
      <c r="H25" s="8">
        <f ca="1">SUMIF(J$4:$DF24,$J$4,J25:DF25)</f>
        <v>1436966</v>
      </c>
      <c r="I25" s="8">
        <f t="shared" si="1"/>
        <v>1436966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>
        <f>36.94*38900</f>
        <v>1436966</v>
      </c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>
        <v>1436966</v>
      </c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7">
        <v>45512</v>
      </c>
      <c r="C26" s="1"/>
      <c r="D26" s="20">
        <v>136</v>
      </c>
      <c r="E26" s="1" t="s">
        <v>546</v>
      </c>
      <c r="F26" s="10" t="s">
        <v>365</v>
      </c>
      <c r="G26" s="4" t="str">
        <f t="shared" ca="1" si="0"/>
        <v>متزن</v>
      </c>
      <c r="H26" s="8">
        <f ca="1">SUMIF(J$4:$DF25,$J$4,J26:DF26)</f>
        <v>11960</v>
      </c>
      <c r="I26" s="8">
        <f t="shared" si="1"/>
        <v>11960</v>
      </c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>
        <v>11960</v>
      </c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>
        <f>52*230</f>
        <v>11960</v>
      </c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7">
        <v>45512</v>
      </c>
      <c r="C27" s="1"/>
      <c r="D27" s="20">
        <v>136</v>
      </c>
      <c r="E27" s="1" t="s">
        <v>547</v>
      </c>
      <c r="F27" s="10" t="s">
        <v>365</v>
      </c>
      <c r="G27" s="4" t="str">
        <f t="shared" ca="1" si="0"/>
        <v>متزن</v>
      </c>
      <c r="H27" s="8">
        <f ca="1">SUMIF(J$4:$DF26,$J$4,J27:DF27)</f>
        <v>3100</v>
      </c>
      <c r="I27" s="8">
        <f t="shared" si="1"/>
        <v>3100</v>
      </c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>
        <v>3100</v>
      </c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>
        <f>20*155</f>
        <v>3100</v>
      </c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7">
        <v>45512</v>
      </c>
      <c r="C28" s="1"/>
      <c r="D28" s="20">
        <v>137</v>
      </c>
      <c r="E28" s="1" t="s">
        <v>548</v>
      </c>
      <c r="F28" s="10" t="s">
        <v>365</v>
      </c>
      <c r="G28" s="4" t="str">
        <f t="shared" ca="1" si="0"/>
        <v>متزن</v>
      </c>
      <c r="H28" s="8">
        <f ca="1">SUMIF(J$4:$DF27,$J$4,J28:DF28)</f>
        <v>25600</v>
      </c>
      <c r="I28" s="8">
        <f t="shared" si="1"/>
        <v>25600</v>
      </c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>
        <f>320*80</f>
        <v>25600</v>
      </c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>
        <v>25600</v>
      </c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7">
        <v>45512</v>
      </c>
      <c r="C29" s="1"/>
      <c r="D29" s="20">
        <v>138</v>
      </c>
      <c r="E29" s="1" t="s">
        <v>549</v>
      </c>
      <c r="F29" s="10" t="s">
        <v>537</v>
      </c>
      <c r="G29" s="4" t="str">
        <f t="shared" ca="1" si="0"/>
        <v>متزن</v>
      </c>
      <c r="H29" s="8">
        <f ca="1">SUMIF(J$4:$DF28,$J$4,J29:DF29)</f>
        <v>64640</v>
      </c>
      <c r="I29" s="8">
        <f t="shared" si="1"/>
        <v>64640</v>
      </c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>
        <f>32*2020</f>
        <v>64640</v>
      </c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>
        <v>64640</v>
      </c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7">
        <v>45512</v>
      </c>
      <c r="C30" s="1"/>
      <c r="D30" s="20">
        <v>139</v>
      </c>
      <c r="E30" s="1" t="s">
        <v>550</v>
      </c>
      <c r="F30" s="10" t="s">
        <v>365</v>
      </c>
      <c r="G30" s="4" t="str">
        <f t="shared" ca="1" si="0"/>
        <v>متزن</v>
      </c>
      <c r="H30" s="8">
        <f ca="1">SUMIF(J$4:$DF29,$J$4,J30:DF30)</f>
        <v>5820</v>
      </c>
      <c r="I30" s="8">
        <f t="shared" si="1"/>
        <v>5820</v>
      </c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>
        <v>5820</v>
      </c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>
        <f>6*970</f>
        <v>5820</v>
      </c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7">
        <v>45512</v>
      </c>
      <c r="C31" s="1"/>
      <c r="D31" s="20">
        <v>140</v>
      </c>
      <c r="E31" s="1" t="s">
        <v>551</v>
      </c>
      <c r="F31" s="10" t="s">
        <v>552</v>
      </c>
      <c r="G31" s="4" t="str">
        <f t="shared" ca="1" si="0"/>
        <v>متزن</v>
      </c>
      <c r="H31" s="8">
        <f ca="1">SUMIF(J$4:$DF30,$J$4,J31:DF31)</f>
        <v>5820</v>
      </c>
      <c r="I31" s="8">
        <f t="shared" si="1"/>
        <v>5820</v>
      </c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>
        <v>5820</v>
      </c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>
        <f>6*970</f>
        <v>5820</v>
      </c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7">
        <v>45512</v>
      </c>
      <c r="C32" s="1"/>
      <c r="D32" s="20">
        <v>141</v>
      </c>
      <c r="E32" s="1" t="s">
        <v>345</v>
      </c>
      <c r="F32" s="10" t="s">
        <v>73</v>
      </c>
      <c r="G32" s="4" t="str">
        <f t="shared" ca="1" si="0"/>
        <v>متزن</v>
      </c>
      <c r="H32" s="8">
        <f ca="1">SUMIF(J$4:$DF31,$J$4,J32:DF32)</f>
        <v>9987.5</v>
      </c>
      <c r="I32" s="8">
        <f t="shared" si="1"/>
        <v>9987.5</v>
      </c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>
        <v>9987.5</v>
      </c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>
        <v>9987.5</v>
      </c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7">
        <v>45512</v>
      </c>
      <c r="C33" s="1"/>
      <c r="D33" s="20">
        <v>141</v>
      </c>
      <c r="E33" s="1" t="s">
        <v>553</v>
      </c>
      <c r="F33" s="10" t="s">
        <v>73</v>
      </c>
      <c r="G33" s="4" t="str">
        <f t="shared" ca="1" si="0"/>
        <v>متزن</v>
      </c>
      <c r="H33" s="8">
        <f ca="1">SUMIF(J$4:$DF32,$J$4,J33:DF33)</f>
        <v>17900</v>
      </c>
      <c r="I33" s="8">
        <f t="shared" si="1"/>
        <v>17900</v>
      </c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>
        <v>17900</v>
      </c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>
        <v>17900</v>
      </c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75"/>
      <c r="B34" s="7">
        <v>45512</v>
      </c>
      <c r="C34" s="75"/>
      <c r="D34" s="20">
        <v>141</v>
      </c>
      <c r="E34" s="75" t="s">
        <v>554</v>
      </c>
      <c r="F34" s="10" t="s">
        <v>73</v>
      </c>
      <c r="G34" s="98" t="str">
        <f t="shared" ref="G34:G64" ca="1" si="2">IF(H34=I34,"متزن","غيرمتزن")</f>
        <v>متزن</v>
      </c>
      <c r="H34" s="8">
        <f ca="1">SUMIF(J$4:$DF33,$J$4,J34:DF34)</f>
        <v>150</v>
      </c>
      <c r="I34" s="8">
        <f t="shared" ref="I34:I64" si="3">SUMIF($J$4:$DF$4,$K$4,J34:DF34)</f>
        <v>150</v>
      </c>
      <c r="J34" s="78"/>
      <c r="K34" s="78"/>
      <c r="L34" s="78"/>
      <c r="M34" s="78"/>
      <c r="N34" s="78"/>
      <c r="O34" s="78"/>
      <c r="P34" s="78"/>
      <c r="Q34" s="78"/>
      <c r="R34" s="78"/>
      <c r="S34" s="78"/>
      <c r="T34" s="78"/>
      <c r="U34" s="78">
        <v>150</v>
      </c>
      <c r="V34" s="78"/>
      <c r="W34" s="78"/>
      <c r="X34" s="78"/>
      <c r="Y34" s="78"/>
      <c r="Z34" s="78"/>
      <c r="AA34" s="78"/>
      <c r="AB34" s="78"/>
      <c r="AC34" s="78"/>
      <c r="AD34" s="78"/>
      <c r="AE34" s="78"/>
      <c r="AF34" s="78"/>
      <c r="AG34" s="78"/>
      <c r="AH34" s="78"/>
      <c r="AI34" s="78"/>
      <c r="AJ34" s="78"/>
      <c r="AK34" s="78"/>
      <c r="AL34" s="78"/>
      <c r="AM34" s="78"/>
      <c r="AN34" s="78"/>
      <c r="AO34" s="78"/>
      <c r="AP34" s="78"/>
      <c r="AQ34" s="78"/>
      <c r="AR34" s="78"/>
      <c r="AS34" s="78"/>
      <c r="AT34" s="78"/>
      <c r="AU34" s="78"/>
      <c r="AV34" s="78"/>
      <c r="AW34" s="78"/>
      <c r="AX34" s="78"/>
      <c r="AY34" s="78"/>
      <c r="AZ34" s="78"/>
      <c r="BA34" s="78"/>
      <c r="BB34" s="78"/>
      <c r="BC34" s="78"/>
      <c r="BD34" s="78"/>
      <c r="BE34" s="78"/>
      <c r="BF34" s="78"/>
      <c r="BG34" s="78"/>
      <c r="BH34" s="78"/>
      <c r="BI34" s="78"/>
      <c r="BJ34" s="78"/>
      <c r="BK34" s="78"/>
      <c r="BL34" s="78"/>
      <c r="BM34" s="78"/>
      <c r="BN34" s="78"/>
      <c r="BO34" s="78"/>
      <c r="BP34" s="78"/>
      <c r="BQ34" s="78"/>
      <c r="BR34" s="78">
        <v>150</v>
      </c>
      <c r="BS34" s="78"/>
      <c r="BT34" s="78"/>
      <c r="BU34" s="78"/>
      <c r="BV34" s="78"/>
      <c r="BW34" s="78"/>
      <c r="BX34" s="78"/>
      <c r="BY34" s="78"/>
      <c r="BZ34" s="78"/>
      <c r="CA34" s="78"/>
      <c r="CB34" s="78"/>
      <c r="CC34" s="78"/>
      <c r="CD34" s="78"/>
      <c r="CE34" s="78"/>
      <c r="CF34" s="78"/>
      <c r="CG34" s="78"/>
      <c r="CH34" s="78"/>
      <c r="CI34" s="78"/>
      <c r="CJ34" s="7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75"/>
      <c r="B35" s="7">
        <v>45512</v>
      </c>
      <c r="C35" s="75"/>
      <c r="D35" s="20">
        <v>141</v>
      </c>
      <c r="E35" s="75" t="s">
        <v>555</v>
      </c>
      <c r="F35" s="10" t="s">
        <v>73</v>
      </c>
      <c r="G35" s="98" t="str">
        <f t="shared" ca="1" si="2"/>
        <v>متزن</v>
      </c>
      <c r="H35" s="8">
        <f ca="1">SUMIF(J$4:$DF34,$J$4,J35:DF35)</f>
        <v>10000</v>
      </c>
      <c r="I35" s="8">
        <f t="shared" si="3"/>
        <v>10000</v>
      </c>
      <c r="J35" s="78"/>
      <c r="K35" s="78"/>
      <c r="L35" s="78"/>
      <c r="M35" s="78"/>
      <c r="N35" s="78"/>
      <c r="O35" s="78"/>
      <c r="P35" s="78"/>
      <c r="Q35" s="78"/>
      <c r="R35" s="78"/>
      <c r="S35" s="78"/>
      <c r="T35" s="78"/>
      <c r="U35" s="78">
        <v>10000</v>
      </c>
      <c r="V35" s="78"/>
      <c r="W35" s="78"/>
      <c r="X35" s="78"/>
      <c r="Y35" s="78"/>
      <c r="Z35" s="78"/>
      <c r="AA35" s="78"/>
      <c r="AB35" s="78"/>
      <c r="AC35" s="78"/>
      <c r="AD35" s="78"/>
      <c r="AE35" s="78"/>
      <c r="AF35" s="78"/>
      <c r="AG35" s="78"/>
      <c r="AH35" s="78"/>
      <c r="AI35" s="78"/>
      <c r="AJ35" s="78"/>
      <c r="AK35" s="78"/>
      <c r="AL35" s="78"/>
      <c r="AM35" s="78"/>
      <c r="AN35" s="78"/>
      <c r="AO35" s="78"/>
      <c r="AP35" s="78"/>
      <c r="AQ35" s="78"/>
      <c r="AR35" s="78"/>
      <c r="AS35" s="78"/>
      <c r="AT35" s="78"/>
      <c r="AU35" s="78"/>
      <c r="AV35" s="78"/>
      <c r="AW35" s="78"/>
      <c r="AX35" s="78"/>
      <c r="AY35" s="78"/>
      <c r="AZ35" s="78"/>
      <c r="BA35" s="78"/>
      <c r="BB35" s="78"/>
      <c r="BC35" s="78"/>
      <c r="BD35" s="78"/>
      <c r="BE35" s="78"/>
      <c r="BF35" s="78"/>
      <c r="BG35" s="78"/>
      <c r="BH35" s="78"/>
      <c r="BI35" s="78"/>
      <c r="BJ35" s="78"/>
      <c r="BK35" s="78"/>
      <c r="BL35" s="78"/>
      <c r="BM35" s="78"/>
      <c r="BN35" s="78"/>
      <c r="BO35" s="78"/>
      <c r="BP35" s="78"/>
      <c r="BQ35" s="78"/>
      <c r="BR35" s="78">
        <v>10000</v>
      </c>
      <c r="BS35" s="78"/>
      <c r="BT35" s="78"/>
      <c r="BU35" s="78"/>
      <c r="BV35" s="78"/>
      <c r="BW35" s="78"/>
      <c r="BX35" s="78"/>
      <c r="BY35" s="78"/>
      <c r="BZ35" s="78"/>
      <c r="CA35" s="78"/>
      <c r="CB35" s="78"/>
      <c r="CC35" s="78"/>
      <c r="CD35" s="78"/>
      <c r="CE35" s="78"/>
      <c r="CF35" s="78"/>
      <c r="CG35" s="78"/>
      <c r="CH35" s="78"/>
      <c r="CI35" s="78"/>
      <c r="CJ35" s="7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x14ac:dyDescent="0.25">
      <c r="A36" s="75"/>
      <c r="B36" s="7">
        <v>45512</v>
      </c>
      <c r="C36" s="75"/>
      <c r="D36" s="20">
        <v>141</v>
      </c>
      <c r="E36" s="75" t="s">
        <v>556</v>
      </c>
      <c r="F36" s="10" t="s">
        <v>73</v>
      </c>
      <c r="G36" s="98" t="str">
        <f t="shared" ca="1" si="2"/>
        <v>متزن</v>
      </c>
      <c r="H36" s="8">
        <f ca="1">SUMIF(J$4:$DF35,$J$4,J36:DF36)</f>
        <v>4250</v>
      </c>
      <c r="I36" s="8">
        <f t="shared" si="3"/>
        <v>4250</v>
      </c>
      <c r="J36" s="78"/>
      <c r="K36" s="78"/>
      <c r="L36" s="78"/>
      <c r="M36" s="78"/>
      <c r="N36" s="78"/>
      <c r="O36" s="78"/>
      <c r="P36" s="78"/>
      <c r="Q36" s="78"/>
      <c r="R36" s="78"/>
      <c r="S36" s="78"/>
      <c r="T36" s="78"/>
      <c r="U36" s="78">
        <v>4250</v>
      </c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  <c r="AV36" s="78"/>
      <c r="AW36" s="78"/>
      <c r="AX36" s="78"/>
      <c r="AY36" s="78"/>
      <c r="AZ36" s="78"/>
      <c r="BA36" s="78"/>
      <c r="BB36" s="78"/>
      <c r="BC36" s="78"/>
      <c r="BD36" s="78"/>
      <c r="BE36" s="78"/>
      <c r="BF36" s="78"/>
      <c r="BG36" s="78"/>
      <c r="BH36" s="78"/>
      <c r="BI36" s="78"/>
      <c r="BJ36" s="78"/>
      <c r="BK36" s="78"/>
      <c r="BL36" s="78"/>
      <c r="BM36" s="78"/>
      <c r="BN36" s="78"/>
      <c r="BO36" s="78"/>
      <c r="BP36" s="78"/>
      <c r="BQ36" s="78"/>
      <c r="BR36" s="78">
        <v>4250</v>
      </c>
      <c r="BS36" s="78"/>
      <c r="BT36" s="78"/>
      <c r="BU36" s="78"/>
      <c r="BV36" s="78"/>
      <c r="BW36" s="78"/>
      <c r="BX36" s="78"/>
      <c r="BY36" s="78"/>
      <c r="BZ36" s="78"/>
      <c r="CA36" s="78"/>
      <c r="CB36" s="78"/>
      <c r="CC36" s="78"/>
      <c r="CD36" s="78"/>
      <c r="CE36" s="78"/>
      <c r="CF36" s="78"/>
      <c r="CG36" s="78"/>
      <c r="CH36" s="78"/>
      <c r="CI36" s="78"/>
      <c r="CJ36" s="78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</row>
    <row r="37" spans="1:101" ht="21" x14ac:dyDescent="0.25">
      <c r="A37" s="75"/>
      <c r="B37" s="7">
        <v>45512</v>
      </c>
      <c r="C37" s="75"/>
      <c r="D37" s="20">
        <v>141</v>
      </c>
      <c r="E37" s="75" t="s">
        <v>557</v>
      </c>
      <c r="F37" s="10" t="s">
        <v>73</v>
      </c>
      <c r="G37" s="98" t="str">
        <f t="shared" ca="1" si="2"/>
        <v>متزن</v>
      </c>
      <c r="H37" s="8">
        <f ca="1">SUMIF(J$4:$DF36,$J$4,J37:DF37)</f>
        <v>300</v>
      </c>
      <c r="I37" s="8">
        <f t="shared" si="3"/>
        <v>300</v>
      </c>
      <c r="J37" s="78"/>
      <c r="K37" s="78"/>
      <c r="L37" s="78"/>
      <c r="M37" s="78"/>
      <c r="N37" s="78"/>
      <c r="O37" s="78"/>
      <c r="P37" s="78"/>
      <c r="Q37" s="78"/>
      <c r="R37" s="78"/>
      <c r="S37" s="78"/>
      <c r="T37" s="78"/>
      <c r="U37" s="78">
        <v>300</v>
      </c>
      <c r="V37" s="78"/>
      <c r="W37" s="78"/>
      <c r="X37" s="78"/>
      <c r="Y37" s="78"/>
      <c r="Z37" s="78"/>
      <c r="AA37" s="78"/>
      <c r="AB37" s="78"/>
      <c r="AC37" s="78"/>
      <c r="AD37" s="78"/>
      <c r="AE37" s="78"/>
      <c r="AF37" s="78"/>
      <c r="AG37" s="78"/>
      <c r="AH37" s="78"/>
      <c r="AI37" s="78"/>
      <c r="AJ37" s="78"/>
      <c r="AK37" s="78"/>
      <c r="AL37" s="78"/>
      <c r="AM37" s="78"/>
      <c r="AN37" s="78"/>
      <c r="AO37" s="78"/>
      <c r="AP37" s="78"/>
      <c r="AQ37" s="78"/>
      <c r="AR37" s="78"/>
      <c r="AS37" s="78"/>
      <c r="AT37" s="78"/>
      <c r="AU37" s="78"/>
      <c r="AV37" s="78"/>
      <c r="AW37" s="78"/>
      <c r="AX37" s="78"/>
      <c r="AY37" s="78"/>
      <c r="AZ37" s="78"/>
      <c r="BA37" s="78"/>
      <c r="BB37" s="78"/>
      <c r="BC37" s="78"/>
      <c r="BD37" s="78"/>
      <c r="BE37" s="78"/>
      <c r="BF37" s="78"/>
      <c r="BG37" s="78"/>
      <c r="BH37" s="78"/>
      <c r="BI37" s="78"/>
      <c r="BJ37" s="78"/>
      <c r="BK37" s="78"/>
      <c r="BL37" s="78"/>
      <c r="BM37" s="78"/>
      <c r="BN37" s="78"/>
      <c r="BO37" s="78"/>
      <c r="BP37" s="78"/>
      <c r="BQ37" s="78"/>
      <c r="BR37" s="78">
        <v>300</v>
      </c>
      <c r="BS37" s="78"/>
      <c r="BT37" s="78"/>
      <c r="BU37" s="78"/>
      <c r="BV37" s="78"/>
      <c r="BW37" s="78"/>
      <c r="BX37" s="78"/>
      <c r="BY37" s="78"/>
      <c r="BZ37" s="78"/>
      <c r="CA37" s="78"/>
      <c r="CB37" s="78"/>
      <c r="CC37" s="78"/>
      <c r="CD37" s="78"/>
      <c r="CE37" s="78"/>
      <c r="CF37" s="78"/>
      <c r="CG37" s="78"/>
      <c r="CH37" s="78"/>
      <c r="CI37" s="78"/>
      <c r="CJ37" s="78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</row>
    <row r="38" spans="1:101" ht="21" x14ac:dyDescent="0.25">
      <c r="A38" s="75"/>
      <c r="B38" s="7">
        <v>45512</v>
      </c>
      <c r="C38" s="75"/>
      <c r="D38" s="20">
        <v>141</v>
      </c>
      <c r="E38" s="75" t="s">
        <v>558</v>
      </c>
      <c r="F38" s="10" t="s">
        <v>73</v>
      </c>
      <c r="G38" s="98" t="str">
        <f t="shared" ca="1" si="2"/>
        <v>متزن</v>
      </c>
      <c r="H38" s="8">
        <f ca="1">SUMIF(J$4:$DF37,$J$4,J38:DF38)</f>
        <v>250</v>
      </c>
      <c r="I38" s="8">
        <f t="shared" si="3"/>
        <v>250</v>
      </c>
      <c r="J38" s="78"/>
      <c r="K38" s="78"/>
      <c r="L38" s="78"/>
      <c r="M38" s="78"/>
      <c r="N38" s="78"/>
      <c r="O38" s="78"/>
      <c r="P38" s="78"/>
      <c r="Q38" s="78"/>
      <c r="R38" s="78"/>
      <c r="S38" s="78"/>
      <c r="T38" s="78"/>
      <c r="U38" s="78">
        <v>250</v>
      </c>
      <c r="V38" s="78"/>
      <c r="W38" s="78"/>
      <c r="X38" s="78"/>
      <c r="Y38" s="78"/>
      <c r="Z38" s="78"/>
      <c r="AA38" s="78"/>
      <c r="AB38" s="78"/>
      <c r="AC38" s="78"/>
      <c r="AD38" s="78"/>
      <c r="AE38" s="78"/>
      <c r="AF38" s="78"/>
      <c r="AG38" s="78"/>
      <c r="AH38" s="78"/>
      <c r="AI38" s="78"/>
      <c r="AJ38" s="78"/>
      <c r="AK38" s="78"/>
      <c r="AL38" s="78"/>
      <c r="AM38" s="78"/>
      <c r="AN38" s="78"/>
      <c r="AO38" s="78"/>
      <c r="AP38" s="78"/>
      <c r="AQ38" s="78"/>
      <c r="AR38" s="78"/>
      <c r="AS38" s="78"/>
      <c r="AT38" s="78"/>
      <c r="AU38" s="78"/>
      <c r="AV38" s="78"/>
      <c r="AW38" s="78"/>
      <c r="AX38" s="78"/>
      <c r="AY38" s="78"/>
      <c r="AZ38" s="78"/>
      <c r="BA38" s="78"/>
      <c r="BB38" s="78"/>
      <c r="BC38" s="78"/>
      <c r="BD38" s="78"/>
      <c r="BE38" s="78"/>
      <c r="BF38" s="78"/>
      <c r="BG38" s="78"/>
      <c r="BH38" s="78"/>
      <c r="BI38" s="78"/>
      <c r="BJ38" s="78"/>
      <c r="BK38" s="78"/>
      <c r="BL38" s="78"/>
      <c r="BM38" s="78"/>
      <c r="BN38" s="78"/>
      <c r="BO38" s="78"/>
      <c r="BP38" s="78"/>
      <c r="BQ38" s="78"/>
      <c r="BR38" s="78">
        <v>250</v>
      </c>
      <c r="BS38" s="78"/>
      <c r="BT38" s="78"/>
      <c r="BU38" s="78"/>
      <c r="BV38" s="78"/>
      <c r="BW38" s="78"/>
      <c r="BX38" s="78"/>
      <c r="BY38" s="78"/>
      <c r="BZ38" s="78"/>
      <c r="CA38" s="78"/>
      <c r="CB38" s="78"/>
      <c r="CC38" s="78"/>
      <c r="CD38" s="78"/>
      <c r="CE38" s="78"/>
      <c r="CF38" s="78"/>
      <c r="CG38" s="78"/>
      <c r="CH38" s="78"/>
      <c r="CI38" s="78"/>
      <c r="CJ38" s="78"/>
      <c r="CK38" s="9"/>
      <c r="CL38" s="9"/>
      <c r="CM38" s="9"/>
      <c r="CN38" s="9"/>
      <c r="CO38" s="9"/>
      <c r="CP38" s="9"/>
      <c r="CQ38" s="9"/>
      <c r="CR38" s="9"/>
      <c r="CS38" s="9"/>
      <c r="CT38" s="9"/>
      <c r="CU38" s="9"/>
      <c r="CV38" s="9"/>
      <c r="CW38" s="9"/>
    </row>
    <row r="39" spans="1:101" ht="21" x14ac:dyDescent="0.25">
      <c r="A39" s="75"/>
      <c r="B39" s="7">
        <v>45512</v>
      </c>
      <c r="C39" s="75"/>
      <c r="D39" s="20">
        <v>141</v>
      </c>
      <c r="E39" s="75" t="s">
        <v>170</v>
      </c>
      <c r="F39" s="10" t="s">
        <v>73</v>
      </c>
      <c r="G39" s="98" t="str">
        <f t="shared" ca="1" si="2"/>
        <v>متزن</v>
      </c>
      <c r="H39" s="8">
        <f ca="1">SUMIF(J$4:$DF38,$J$4,J39:DF39)</f>
        <v>150</v>
      </c>
      <c r="I39" s="8">
        <f t="shared" si="3"/>
        <v>150</v>
      </c>
      <c r="J39" s="78"/>
      <c r="K39" s="78"/>
      <c r="L39" s="78"/>
      <c r="M39" s="78"/>
      <c r="N39" s="78"/>
      <c r="O39" s="78"/>
      <c r="P39" s="78"/>
      <c r="Q39" s="78"/>
      <c r="R39" s="78"/>
      <c r="S39" s="78"/>
      <c r="T39" s="78"/>
      <c r="U39" s="78">
        <v>150</v>
      </c>
      <c r="V39" s="78"/>
      <c r="W39" s="78"/>
      <c r="X39" s="78"/>
      <c r="Y39" s="78"/>
      <c r="Z39" s="78"/>
      <c r="AA39" s="78"/>
      <c r="AB39" s="78"/>
      <c r="AC39" s="78"/>
      <c r="AD39" s="78"/>
      <c r="AE39" s="78"/>
      <c r="AF39" s="78"/>
      <c r="AG39" s="78"/>
      <c r="AH39" s="78"/>
      <c r="AI39" s="78"/>
      <c r="AJ39" s="78"/>
      <c r="AK39" s="78"/>
      <c r="AL39" s="78"/>
      <c r="AM39" s="78"/>
      <c r="AN39" s="78"/>
      <c r="AO39" s="78"/>
      <c r="AP39" s="78"/>
      <c r="AQ39" s="78"/>
      <c r="AR39" s="78"/>
      <c r="AS39" s="78"/>
      <c r="AT39" s="78"/>
      <c r="AU39" s="78"/>
      <c r="AV39" s="78"/>
      <c r="AW39" s="78"/>
      <c r="AX39" s="78"/>
      <c r="AY39" s="78"/>
      <c r="AZ39" s="78"/>
      <c r="BA39" s="78"/>
      <c r="BB39" s="78"/>
      <c r="BC39" s="78"/>
      <c r="BD39" s="78"/>
      <c r="BE39" s="78"/>
      <c r="BF39" s="78"/>
      <c r="BG39" s="78"/>
      <c r="BH39" s="78"/>
      <c r="BI39" s="78"/>
      <c r="BJ39" s="78"/>
      <c r="BK39" s="78"/>
      <c r="BL39" s="78"/>
      <c r="BM39" s="78"/>
      <c r="BN39" s="78"/>
      <c r="BO39" s="78"/>
      <c r="BP39" s="78"/>
      <c r="BQ39" s="78"/>
      <c r="BR39" s="78">
        <v>150</v>
      </c>
      <c r="BS39" s="78"/>
      <c r="BT39" s="78"/>
      <c r="BU39" s="78"/>
      <c r="BV39" s="78"/>
      <c r="BW39" s="78"/>
      <c r="BX39" s="78"/>
      <c r="BY39" s="78"/>
      <c r="BZ39" s="78"/>
      <c r="CA39" s="78"/>
      <c r="CB39" s="78"/>
      <c r="CC39" s="78"/>
      <c r="CD39" s="78"/>
      <c r="CE39" s="78"/>
      <c r="CF39" s="78"/>
      <c r="CG39" s="78"/>
      <c r="CH39" s="78"/>
      <c r="CI39" s="78"/>
      <c r="CJ39" s="78"/>
      <c r="CK39" s="9"/>
      <c r="CL39" s="9"/>
      <c r="CM39" s="9"/>
      <c r="CN39" s="9"/>
      <c r="CO39" s="9"/>
      <c r="CP39" s="9"/>
      <c r="CQ39" s="9"/>
      <c r="CR39" s="9"/>
      <c r="CS39" s="9"/>
      <c r="CT39" s="9"/>
      <c r="CU39" s="9"/>
      <c r="CV39" s="9"/>
      <c r="CW39" s="9"/>
    </row>
    <row r="40" spans="1:101" ht="21" x14ac:dyDescent="0.25">
      <c r="A40" s="75"/>
      <c r="B40" s="7">
        <v>45512</v>
      </c>
      <c r="C40" s="75"/>
      <c r="D40" s="20">
        <v>141</v>
      </c>
      <c r="E40" s="75" t="s">
        <v>559</v>
      </c>
      <c r="F40" s="10" t="s">
        <v>73</v>
      </c>
      <c r="G40" s="98" t="str">
        <f t="shared" ca="1" si="2"/>
        <v>متزن</v>
      </c>
      <c r="H40" s="8">
        <f ca="1">SUMIF(J$4:$DF39,$J$4,J40:DF40)</f>
        <v>50</v>
      </c>
      <c r="I40" s="8">
        <f t="shared" si="3"/>
        <v>50</v>
      </c>
      <c r="J40" s="78"/>
      <c r="K40" s="78"/>
      <c r="L40" s="78"/>
      <c r="M40" s="78"/>
      <c r="N40" s="78"/>
      <c r="O40" s="78"/>
      <c r="P40" s="78"/>
      <c r="Q40" s="78"/>
      <c r="R40" s="78"/>
      <c r="S40" s="78"/>
      <c r="T40" s="78"/>
      <c r="U40" s="78">
        <v>50</v>
      </c>
      <c r="V40" s="78"/>
      <c r="W40" s="78"/>
      <c r="X40" s="78"/>
      <c r="Y40" s="78"/>
      <c r="Z40" s="78"/>
      <c r="AA40" s="78"/>
      <c r="AB40" s="78"/>
      <c r="AC40" s="78"/>
      <c r="AD40" s="78"/>
      <c r="AE40" s="78"/>
      <c r="AF40" s="78"/>
      <c r="AG40" s="78"/>
      <c r="AH40" s="78"/>
      <c r="AI40" s="78"/>
      <c r="AJ40" s="78"/>
      <c r="AK40" s="78"/>
      <c r="AL40" s="78"/>
      <c r="AM40" s="78"/>
      <c r="AN40" s="78"/>
      <c r="AO40" s="78"/>
      <c r="AP40" s="78"/>
      <c r="AQ40" s="78"/>
      <c r="AR40" s="78"/>
      <c r="AS40" s="78"/>
      <c r="AT40" s="78"/>
      <c r="AU40" s="78"/>
      <c r="AV40" s="78"/>
      <c r="AW40" s="78"/>
      <c r="AX40" s="78"/>
      <c r="AY40" s="78"/>
      <c r="AZ40" s="78"/>
      <c r="BA40" s="78"/>
      <c r="BB40" s="78"/>
      <c r="BC40" s="78"/>
      <c r="BD40" s="78"/>
      <c r="BE40" s="78"/>
      <c r="BF40" s="78"/>
      <c r="BG40" s="78"/>
      <c r="BH40" s="78"/>
      <c r="BI40" s="78"/>
      <c r="BJ40" s="78"/>
      <c r="BK40" s="78"/>
      <c r="BL40" s="78"/>
      <c r="BM40" s="78"/>
      <c r="BN40" s="78"/>
      <c r="BO40" s="78"/>
      <c r="BP40" s="78"/>
      <c r="BQ40" s="78"/>
      <c r="BR40" s="78">
        <v>50</v>
      </c>
      <c r="BS40" s="78"/>
      <c r="BT40" s="78"/>
      <c r="BU40" s="78"/>
      <c r="BV40" s="78"/>
      <c r="BW40" s="78"/>
      <c r="BX40" s="78"/>
      <c r="BY40" s="78"/>
      <c r="BZ40" s="78"/>
      <c r="CA40" s="78"/>
      <c r="CB40" s="78"/>
      <c r="CC40" s="78"/>
      <c r="CD40" s="78"/>
      <c r="CE40" s="78"/>
      <c r="CF40" s="78"/>
      <c r="CG40" s="78"/>
      <c r="CH40" s="78"/>
      <c r="CI40" s="78"/>
      <c r="CJ40" s="78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</row>
    <row r="41" spans="1:101" ht="21" x14ac:dyDescent="0.25">
      <c r="A41" s="75"/>
      <c r="B41" s="7">
        <v>45512</v>
      </c>
      <c r="C41" s="75"/>
      <c r="D41" s="20">
        <v>141</v>
      </c>
      <c r="E41" s="75" t="s">
        <v>560</v>
      </c>
      <c r="F41" s="10" t="s">
        <v>73</v>
      </c>
      <c r="G41" s="98" t="str">
        <f t="shared" ca="1" si="2"/>
        <v>متزن</v>
      </c>
      <c r="H41" s="8">
        <f ca="1">SUMIF(J$4:$DF40,$J$4,J41:DF41)</f>
        <v>2400</v>
      </c>
      <c r="I41" s="8">
        <f t="shared" si="3"/>
        <v>2400</v>
      </c>
      <c r="J41" s="78"/>
      <c r="K41" s="78"/>
      <c r="L41" s="78"/>
      <c r="M41" s="78"/>
      <c r="N41" s="78"/>
      <c r="O41" s="78"/>
      <c r="P41" s="78"/>
      <c r="Q41" s="78"/>
      <c r="R41" s="78"/>
      <c r="S41" s="78"/>
      <c r="T41" s="78"/>
      <c r="U41" s="78">
        <v>2400</v>
      </c>
      <c r="V41" s="78"/>
      <c r="W41" s="78"/>
      <c r="X41" s="78"/>
      <c r="Y41" s="78"/>
      <c r="Z41" s="78"/>
      <c r="AA41" s="78"/>
      <c r="AB41" s="78"/>
      <c r="AC41" s="78"/>
      <c r="AD41" s="78"/>
      <c r="AE41" s="78"/>
      <c r="AF41" s="78"/>
      <c r="AG41" s="78"/>
      <c r="AH41" s="78"/>
      <c r="AI41" s="78"/>
      <c r="AJ41" s="78"/>
      <c r="AK41" s="78"/>
      <c r="AL41" s="78"/>
      <c r="AM41" s="78"/>
      <c r="AN41" s="78"/>
      <c r="AO41" s="78"/>
      <c r="AP41" s="78"/>
      <c r="AQ41" s="78"/>
      <c r="AR41" s="78"/>
      <c r="AS41" s="78"/>
      <c r="AT41" s="78"/>
      <c r="AU41" s="78"/>
      <c r="AV41" s="78"/>
      <c r="AW41" s="78"/>
      <c r="AX41" s="78"/>
      <c r="AY41" s="78"/>
      <c r="AZ41" s="78"/>
      <c r="BA41" s="78"/>
      <c r="BB41" s="78"/>
      <c r="BC41" s="78"/>
      <c r="BD41" s="78"/>
      <c r="BE41" s="78"/>
      <c r="BF41" s="78"/>
      <c r="BG41" s="78"/>
      <c r="BH41" s="78"/>
      <c r="BI41" s="78"/>
      <c r="BJ41" s="78"/>
      <c r="BK41" s="78"/>
      <c r="BL41" s="78"/>
      <c r="BM41" s="78"/>
      <c r="BN41" s="78"/>
      <c r="BO41" s="78"/>
      <c r="BP41" s="78"/>
      <c r="BQ41" s="78"/>
      <c r="BR41" s="78">
        <v>2400</v>
      </c>
      <c r="BS41" s="78"/>
      <c r="BT41" s="78"/>
      <c r="BU41" s="78"/>
      <c r="BV41" s="78"/>
      <c r="BW41" s="78"/>
      <c r="BX41" s="78"/>
      <c r="BY41" s="78"/>
      <c r="BZ41" s="78"/>
      <c r="CA41" s="78"/>
      <c r="CB41" s="78"/>
      <c r="CC41" s="78"/>
      <c r="CD41" s="78"/>
      <c r="CE41" s="78"/>
      <c r="CF41" s="78"/>
      <c r="CG41" s="78"/>
      <c r="CH41" s="78"/>
      <c r="CI41" s="78"/>
      <c r="CJ41" s="78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</row>
    <row r="42" spans="1:101" ht="21" x14ac:dyDescent="0.25">
      <c r="A42" s="75"/>
      <c r="B42" s="7">
        <v>45512</v>
      </c>
      <c r="C42" s="75"/>
      <c r="D42" s="20">
        <v>141</v>
      </c>
      <c r="E42" s="75" t="s">
        <v>561</v>
      </c>
      <c r="F42" s="10" t="s">
        <v>73</v>
      </c>
      <c r="G42" s="98" t="str">
        <f t="shared" ca="1" si="2"/>
        <v>متزن</v>
      </c>
      <c r="H42" s="8">
        <f ca="1">SUMIF(J$4:$DF41,$J$4,J42:DF42)</f>
        <v>1400</v>
      </c>
      <c r="I42" s="8">
        <f t="shared" si="3"/>
        <v>1400</v>
      </c>
      <c r="J42" s="78"/>
      <c r="K42" s="78"/>
      <c r="L42" s="78"/>
      <c r="M42" s="78"/>
      <c r="N42" s="78"/>
      <c r="O42" s="78"/>
      <c r="P42" s="78"/>
      <c r="Q42" s="78"/>
      <c r="R42" s="78"/>
      <c r="S42" s="78"/>
      <c r="T42" s="78"/>
      <c r="U42" s="78">
        <v>1400</v>
      </c>
      <c r="V42" s="78"/>
      <c r="W42" s="78"/>
      <c r="X42" s="78"/>
      <c r="Y42" s="78"/>
      <c r="Z42" s="78"/>
      <c r="AA42" s="78"/>
      <c r="AB42" s="78"/>
      <c r="AC42" s="78"/>
      <c r="AD42" s="78"/>
      <c r="AE42" s="78"/>
      <c r="AF42" s="78"/>
      <c r="AG42" s="78"/>
      <c r="AH42" s="78"/>
      <c r="AI42" s="78"/>
      <c r="AJ42" s="78"/>
      <c r="AK42" s="78"/>
      <c r="AL42" s="78"/>
      <c r="AM42" s="78"/>
      <c r="AN42" s="78"/>
      <c r="AO42" s="78"/>
      <c r="AP42" s="78"/>
      <c r="AQ42" s="78"/>
      <c r="AR42" s="78"/>
      <c r="AS42" s="78"/>
      <c r="AT42" s="78"/>
      <c r="AU42" s="78"/>
      <c r="AV42" s="78"/>
      <c r="AW42" s="78"/>
      <c r="AX42" s="78"/>
      <c r="AY42" s="78"/>
      <c r="AZ42" s="78"/>
      <c r="BA42" s="78"/>
      <c r="BB42" s="78"/>
      <c r="BC42" s="78"/>
      <c r="BD42" s="78"/>
      <c r="BE42" s="78"/>
      <c r="BF42" s="78"/>
      <c r="BG42" s="78"/>
      <c r="BH42" s="78"/>
      <c r="BI42" s="78"/>
      <c r="BJ42" s="78"/>
      <c r="BK42" s="78"/>
      <c r="BL42" s="78"/>
      <c r="BM42" s="78"/>
      <c r="BN42" s="78"/>
      <c r="BO42" s="78"/>
      <c r="BP42" s="78"/>
      <c r="BQ42" s="78"/>
      <c r="BR42" s="78">
        <v>1400</v>
      </c>
      <c r="BS42" s="78"/>
      <c r="BT42" s="78"/>
      <c r="BU42" s="78"/>
      <c r="BV42" s="78"/>
      <c r="BW42" s="78"/>
      <c r="BX42" s="78"/>
      <c r="BY42" s="78"/>
      <c r="BZ42" s="78"/>
      <c r="CA42" s="78"/>
      <c r="CB42" s="78"/>
      <c r="CC42" s="78"/>
      <c r="CD42" s="78"/>
      <c r="CE42" s="78"/>
      <c r="CF42" s="78"/>
      <c r="CG42" s="78"/>
      <c r="CH42" s="78"/>
      <c r="CI42" s="78"/>
      <c r="CJ42" s="78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</row>
    <row r="43" spans="1:101" ht="21" x14ac:dyDescent="0.25">
      <c r="A43" s="75"/>
      <c r="B43" s="7">
        <v>45512</v>
      </c>
      <c r="C43" s="75"/>
      <c r="D43" s="20">
        <v>141</v>
      </c>
      <c r="E43" s="75" t="s">
        <v>79</v>
      </c>
      <c r="F43" s="10" t="s">
        <v>73</v>
      </c>
      <c r="G43" s="98" t="str">
        <f t="shared" ca="1" si="2"/>
        <v>متزن</v>
      </c>
      <c r="H43" s="8">
        <f ca="1">SUMIF(J$4:$DF42,$J$4,J43:DF43)</f>
        <v>1000</v>
      </c>
      <c r="I43" s="8">
        <f t="shared" si="3"/>
        <v>1000</v>
      </c>
      <c r="J43" s="78"/>
      <c r="K43" s="78"/>
      <c r="L43" s="78"/>
      <c r="M43" s="78"/>
      <c r="N43" s="78"/>
      <c r="O43" s="78"/>
      <c r="P43" s="78"/>
      <c r="Q43" s="78"/>
      <c r="R43" s="78"/>
      <c r="S43" s="78"/>
      <c r="T43" s="78"/>
      <c r="U43" s="78">
        <v>1000</v>
      </c>
      <c r="V43" s="78"/>
      <c r="W43" s="78"/>
      <c r="X43" s="78"/>
      <c r="Y43" s="78"/>
      <c r="Z43" s="78"/>
      <c r="AA43" s="78"/>
      <c r="AB43" s="78"/>
      <c r="AC43" s="78"/>
      <c r="AD43" s="78"/>
      <c r="AE43" s="78"/>
      <c r="AF43" s="78"/>
      <c r="AG43" s="78"/>
      <c r="AH43" s="78"/>
      <c r="AI43" s="78"/>
      <c r="AJ43" s="78"/>
      <c r="AK43" s="78"/>
      <c r="AL43" s="78"/>
      <c r="AM43" s="78"/>
      <c r="AN43" s="78"/>
      <c r="AO43" s="78"/>
      <c r="AP43" s="78"/>
      <c r="AQ43" s="78"/>
      <c r="AR43" s="78"/>
      <c r="AS43" s="78"/>
      <c r="AT43" s="78"/>
      <c r="AU43" s="78"/>
      <c r="AV43" s="78"/>
      <c r="AW43" s="78"/>
      <c r="AX43" s="78"/>
      <c r="AY43" s="78"/>
      <c r="AZ43" s="78"/>
      <c r="BA43" s="78"/>
      <c r="BB43" s="78"/>
      <c r="BC43" s="78"/>
      <c r="BD43" s="78"/>
      <c r="BE43" s="78"/>
      <c r="BF43" s="78"/>
      <c r="BG43" s="78"/>
      <c r="BH43" s="78">
        <v>1000</v>
      </c>
      <c r="BI43" s="78"/>
      <c r="BJ43" s="78"/>
      <c r="BK43" s="78"/>
      <c r="BL43" s="78"/>
      <c r="BM43" s="78"/>
      <c r="BN43" s="78"/>
      <c r="BO43" s="78"/>
      <c r="BP43" s="78"/>
      <c r="BQ43" s="78"/>
      <c r="BR43" s="78"/>
      <c r="BS43" s="78"/>
      <c r="BT43" s="78"/>
      <c r="BU43" s="78"/>
      <c r="BV43" s="78"/>
      <c r="BW43" s="78"/>
      <c r="BX43" s="78"/>
      <c r="BY43" s="78"/>
      <c r="BZ43" s="78"/>
      <c r="CA43" s="78"/>
      <c r="CB43" s="78"/>
      <c r="CC43" s="78"/>
      <c r="CD43" s="78"/>
      <c r="CE43" s="78"/>
      <c r="CF43" s="78"/>
      <c r="CG43" s="78"/>
      <c r="CH43" s="78"/>
      <c r="CI43" s="78"/>
      <c r="CJ43" s="78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</row>
    <row r="44" spans="1:101" ht="21" x14ac:dyDescent="0.25">
      <c r="A44" s="75"/>
      <c r="B44" s="7">
        <v>45512</v>
      </c>
      <c r="C44" s="75"/>
      <c r="D44" s="77">
        <v>142</v>
      </c>
      <c r="E44" s="75" t="s">
        <v>562</v>
      </c>
      <c r="F44" s="72" t="s">
        <v>563</v>
      </c>
      <c r="G44" s="98" t="str">
        <f t="shared" ca="1" si="2"/>
        <v>متزن</v>
      </c>
      <c r="H44" s="8">
        <f ca="1">SUMIF(J$4:$DF43,$J$4,J44:DF44)</f>
        <v>40000</v>
      </c>
      <c r="I44" s="8">
        <f t="shared" si="3"/>
        <v>40000</v>
      </c>
      <c r="J44" s="78"/>
      <c r="K44" s="78"/>
      <c r="L44" s="78"/>
      <c r="M44" s="78"/>
      <c r="N44" s="78"/>
      <c r="O44" s="78"/>
      <c r="P44" s="78"/>
      <c r="Q44" s="78"/>
      <c r="R44" s="78"/>
      <c r="S44" s="78"/>
      <c r="T44" s="78"/>
      <c r="U44" s="78">
        <v>40000</v>
      </c>
      <c r="V44" s="78"/>
      <c r="W44" s="78"/>
      <c r="X44" s="78"/>
      <c r="Y44" s="78"/>
      <c r="Z44" s="78"/>
      <c r="AA44" s="78"/>
      <c r="AB44" s="78"/>
      <c r="AC44" s="78"/>
      <c r="AD44" s="78"/>
      <c r="AE44" s="78"/>
      <c r="AF44" s="78"/>
      <c r="AG44" s="78"/>
      <c r="AH44" s="78"/>
      <c r="AI44" s="78"/>
      <c r="AJ44" s="78"/>
      <c r="AK44" s="78"/>
      <c r="AL44" s="78"/>
      <c r="AM44" s="78"/>
      <c r="AN44" s="78"/>
      <c r="AO44" s="78"/>
      <c r="AP44" s="78"/>
      <c r="AQ44" s="78"/>
      <c r="AR44" s="78"/>
      <c r="AS44" s="78"/>
      <c r="AT44" s="78"/>
      <c r="AU44" s="78"/>
      <c r="AV44" s="78"/>
      <c r="AW44" s="78"/>
      <c r="AX44" s="78"/>
      <c r="AY44" s="78"/>
      <c r="AZ44" s="78"/>
      <c r="BA44" s="78"/>
      <c r="BB44" s="78"/>
      <c r="BC44" s="78"/>
      <c r="BD44" s="78"/>
      <c r="BE44" s="78"/>
      <c r="BF44" s="78"/>
      <c r="BG44" s="78"/>
      <c r="BH44" s="78"/>
      <c r="BI44" s="78"/>
      <c r="BJ44" s="78"/>
      <c r="BK44" s="78"/>
      <c r="BL44" s="78"/>
      <c r="BM44" s="78"/>
      <c r="BN44" s="78"/>
      <c r="BO44" s="78"/>
      <c r="BP44" s="78"/>
      <c r="BQ44" s="78"/>
      <c r="BR44" s="78">
        <v>40000</v>
      </c>
      <c r="BS44" s="78"/>
      <c r="BT44" s="78"/>
      <c r="BU44" s="78"/>
      <c r="BV44" s="78"/>
      <c r="BW44" s="78"/>
      <c r="BX44" s="78"/>
      <c r="BY44" s="78"/>
      <c r="BZ44" s="78"/>
      <c r="CA44" s="78"/>
      <c r="CB44" s="78"/>
      <c r="CC44" s="78"/>
      <c r="CD44" s="78"/>
      <c r="CE44" s="78"/>
      <c r="CF44" s="78"/>
      <c r="CG44" s="78"/>
      <c r="CH44" s="78"/>
      <c r="CI44" s="78"/>
      <c r="CJ44" s="78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</row>
    <row r="45" spans="1:101" ht="21" x14ac:dyDescent="0.25">
      <c r="A45" s="75"/>
      <c r="B45" s="7">
        <v>45512</v>
      </c>
      <c r="C45" s="75"/>
      <c r="D45" s="77">
        <v>143</v>
      </c>
      <c r="E45" s="75" t="s">
        <v>564</v>
      </c>
      <c r="F45" s="72" t="s">
        <v>570</v>
      </c>
      <c r="G45" s="98" t="str">
        <f t="shared" ca="1" si="2"/>
        <v>متزن</v>
      </c>
      <c r="H45" s="8">
        <f ca="1">SUMIF(J$4:$DF44,$J$4,J45:DF45)</f>
        <v>12000</v>
      </c>
      <c r="I45" s="8">
        <f t="shared" si="3"/>
        <v>12000</v>
      </c>
      <c r="J45" s="78"/>
      <c r="K45" s="78"/>
      <c r="L45" s="78"/>
      <c r="M45" s="78"/>
      <c r="N45" s="78"/>
      <c r="O45" s="78"/>
      <c r="P45" s="78"/>
      <c r="Q45" s="78"/>
      <c r="R45" s="78"/>
      <c r="S45" s="78"/>
      <c r="T45" s="78"/>
      <c r="U45" s="78">
        <v>12000</v>
      </c>
      <c r="V45" s="78"/>
      <c r="W45" s="78"/>
      <c r="X45" s="78"/>
      <c r="Y45" s="78"/>
      <c r="Z45" s="78"/>
      <c r="AA45" s="78"/>
      <c r="AB45" s="78"/>
      <c r="AC45" s="78"/>
      <c r="AD45" s="78"/>
      <c r="AE45" s="78"/>
      <c r="AF45" s="78"/>
      <c r="AG45" s="78"/>
      <c r="AH45" s="78">
        <v>12000</v>
      </c>
      <c r="AI45" s="78"/>
      <c r="AJ45" s="78"/>
      <c r="AK45" s="78"/>
      <c r="AL45" s="78"/>
      <c r="AM45" s="78"/>
      <c r="AN45" s="78"/>
      <c r="AO45" s="78"/>
      <c r="AP45" s="78"/>
      <c r="AQ45" s="78"/>
      <c r="AR45" s="78"/>
      <c r="AS45" s="78"/>
      <c r="AT45" s="78"/>
      <c r="AU45" s="78"/>
      <c r="AV45" s="78"/>
      <c r="AW45" s="78"/>
      <c r="AX45" s="78"/>
      <c r="AY45" s="78"/>
      <c r="AZ45" s="78"/>
      <c r="BA45" s="78"/>
      <c r="BB45" s="78"/>
      <c r="BC45" s="78"/>
      <c r="BD45" s="78"/>
      <c r="BE45" s="78"/>
      <c r="BF45" s="78"/>
      <c r="BG45" s="78"/>
      <c r="BH45" s="78"/>
      <c r="BI45" s="78"/>
      <c r="BJ45" s="78"/>
      <c r="BK45" s="78"/>
      <c r="BL45" s="78"/>
      <c r="BM45" s="78"/>
      <c r="BN45" s="78"/>
      <c r="BO45" s="78"/>
      <c r="BP45" s="78"/>
      <c r="BQ45" s="78"/>
      <c r="BR45" s="78"/>
      <c r="BS45" s="78"/>
      <c r="BT45" s="78"/>
      <c r="BU45" s="78"/>
      <c r="BV45" s="78"/>
      <c r="BW45" s="78"/>
      <c r="BX45" s="78"/>
      <c r="BY45" s="78"/>
      <c r="BZ45" s="78"/>
      <c r="CA45" s="78"/>
      <c r="CB45" s="78"/>
      <c r="CC45" s="78"/>
      <c r="CD45" s="78"/>
      <c r="CE45" s="78"/>
      <c r="CF45" s="78"/>
      <c r="CG45" s="78"/>
      <c r="CH45" s="78"/>
      <c r="CI45" s="78"/>
      <c r="CJ45" s="78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</row>
    <row r="46" spans="1:101" ht="21" x14ac:dyDescent="0.25">
      <c r="A46" s="75"/>
      <c r="B46" s="7">
        <v>45512</v>
      </c>
      <c r="C46" s="75"/>
      <c r="D46" s="77">
        <v>143</v>
      </c>
      <c r="E46" s="75" t="s">
        <v>565</v>
      </c>
      <c r="F46" s="72" t="s">
        <v>570</v>
      </c>
      <c r="G46" s="98" t="str">
        <f t="shared" ca="1" si="2"/>
        <v>متزن</v>
      </c>
      <c r="H46" s="8">
        <f ca="1">SUMIF(J$4:$DF45,$J$4,J46:DF46)</f>
        <v>5000</v>
      </c>
      <c r="I46" s="8">
        <f t="shared" si="3"/>
        <v>5000</v>
      </c>
      <c r="J46" s="78"/>
      <c r="K46" s="78"/>
      <c r="L46" s="78"/>
      <c r="M46" s="78"/>
      <c r="N46" s="78"/>
      <c r="O46" s="78"/>
      <c r="P46" s="78"/>
      <c r="Q46" s="78"/>
      <c r="R46" s="78"/>
      <c r="S46" s="78"/>
      <c r="T46" s="78"/>
      <c r="U46" s="78">
        <v>5000</v>
      </c>
      <c r="V46" s="78"/>
      <c r="W46" s="78"/>
      <c r="X46" s="78"/>
      <c r="Y46" s="78"/>
      <c r="Z46" s="78"/>
      <c r="AA46" s="78"/>
      <c r="AB46" s="78"/>
      <c r="AC46" s="78"/>
      <c r="AD46" s="78"/>
      <c r="AE46" s="78"/>
      <c r="AF46" s="78"/>
      <c r="AG46" s="78"/>
      <c r="AH46" s="78">
        <v>5000</v>
      </c>
      <c r="AI46" s="78"/>
      <c r="AJ46" s="78"/>
      <c r="AK46" s="78"/>
      <c r="AL46" s="78"/>
      <c r="AM46" s="78"/>
      <c r="AN46" s="78"/>
      <c r="AO46" s="78"/>
      <c r="AP46" s="78"/>
      <c r="AQ46" s="78"/>
      <c r="AR46" s="78"/>
      <c r="AS46" s="78"/>
      <c r="AT46" s="78"/>
      <c r="AU46" s="78"/>
      <c r="AV46" s="78"/>
      <c r="AW46" s="78"/>
      <c r="AX46" s="78"/>
      <c r="AY46" s="78"/>
      <c r="AZ46" s="78"/>
      <c r="BA46" s="78"/>
      <c r="BB46" s="78"/>
      <c r="BC46" s="78"/>
      <c r="BD46" s="78"/>
      <c r="BE46" s="78"/>
      <c r="BF46" s="78"/>
      <c r="BG46" s="78"/>
      <c r="BH46" s="78"/>
      <c r="BI46" s="78"/>
      <c r="BJ46" s="78"/>
      <c r="BK46" s="78"/>
      <c r="BL46" s="78"/>
      <c r="BM46" s="78"/>
      <c r="BN46" s="78"/>
      <c r="BO46" s="78"/>
      <c r="BP46" s="78"/>
      <c r="BQ46" s="78"/>
      <c r="BR46" s="78"/>
      <c r="BS46" s="78"/>
      <c r="BT46" s="78"/>
      <c r="BU46" s="78"/>
      <c r="BV46" s="78"/>
      <c r="BW46" s="78"/>
      <c r="BX46" s="78"/>
      <c r="BY46" s="78"/>
      <c r="BZ46" s="78"/>
      <c r="CA46" s="78"/>
      <c r="CB46" s="78"/>
      <c r="CC46" s="78"/>
      <c r="CD46" s="78"/>
      <c r="CE46" s="78"/>
      <c r="CF46" s="78"/>
      <c r="CG46" s="78"/>
      <c r="CH46" s="78"/>
      <c r="CI46" s="78"/>
      <c r="CJ46" s="78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</row>
    <row r="47" spans="1:101" ht="21" x14ac:dyDescent="0.25">
      <c r="A47" s="75"/>
      <c r="B47" s="7">
        <v>45512</v>
      </c>
      <c r="C47" s="75"/>
      <c r="D47" s="77">
        <v>143</v>
      </c>
      <c r="E47" s="75" t="s">
        <v>566</v>
      </c>
      <c r="F47" s="72" t="s">
        <v>570</v>
      </c>
      <c r="G47" s="98" t="str">
        <f t="shared" ca="1" si="2"/>
        <v>متزن</v>
      </c>
      <c r="H47" s="8">
        <f ca="1">SUMIF(J$4:$DF46,$J$4,J47:DF47)</f>
        <v>4500</v>
      </c>
      <c r="I47" s="8">
        <f t="shared" si="3"/>
        <v>4500</v>
      </c>
      <c r="J47" s="78"/>
      <c r="K47" s="78"/>
      <c r="L47" s="78"/>
      <c r="M47" s="78"/>
      <c r="N47" s="78"/>
      <c r="O47" s="78"/>
      <c r="P47" s="78"/>
      <c r="Q47" s="78"/>
      <c r="R47" s="78"/>
      <c r="S47" s="78"/>
      <c r="T47" s="78"/>
      <c r="U47" s="78">
        <v>4500</v>
      </c>
      <c r="V47" s="78"/>
      <c r="W47" s="78"/>
      <c r="X47" s="78"/>
      <c r="Y47" s="78"/>
      <c r="Z47" s="78"/>
      <c r="AA47" s="78"/>
      <c r="AB47" s="78"/>
      <c r="AC47" s="78"/>
      <c r="AD47" s="78"/>
      <c r="AE47" s="78"/>
      <c r="AF47" s="78"/>
      <c r="AG47" s="78"/>
      <c r="AH47" s="78">
        <v>4500</v>
      </c>
      <c r="AI47" s="78"/>
      <c r="AJ47" s="78"/>
      <c r="AK47" s="78"/>
      <c r="AL47" s="78"/>
      <c r="AM47" s="78"/>
      <c r="AN47" s="78"/>
      <c r="AO47" s="78"/>
      <c r="AP47" s="78"/>
      <c r="AQ47" s="78"/>
      <c r="AR47" s="78"/>
      <c r="AS47" s="78"/>
      <c r="AT47" s="78"/>
      <c r="AU47" s="78"/>
      <c r="AV47" s="78"/>
      <c r="AW47" s="78"/>
      <c r="AX47" s="78"/>
      <c r="AY47" s="78"/>
      <c r="AZ47" s="78"/>
      <c r="BA47" s="78"/>
      <c r="BB47" s="78"/>
      <c r="BC47" s="78"/>
      <c r="BD47" s="78"/>
      <c r="BE47" s="78"/>
      <c r="BF47" s="78"/>
      <c r="BG47" s="78"/>
      <c r="BH47" s="78"/>
      <c r="BI47" s="78"/>
      <c r="BJ47" s="78"/>
      <c r="BK47" s="78"/>
      <c r="BL47" s="78"/>
      <c r="BM47" s="78"/>
      <c r="BN47" s="78"/>
      <c r="BO47" s="78"/>
      <c r="BP47" s="78"/>
      <c r="BQ47" s="78"/>
      <c r="BR47" s="78"/>
      <c r="BS47" s="78"/>
      <c r="BT47" s="78"/>
      <c r="BU47" s="78"/>
      <c r="BV47" s="78"/>
      <c r="BW47" s="78"/>
      <c r="BX47" s="78"/>
      <c r="BY47" s="78"/>
      <c r="BZ47" s="78"/>
      <c r="CA47" s="78"/>
      <c r="CB47" s="78"/>
      <c r="CC47" s="78"/>
      <c r="CD47" s="78"/>
      <c r="CE47" s="78"/>
      <c r="CF47" s="78"/>
      <c r="CG47" s="78"/>
      <c r="CH47" s="78"/>
      <c r="CI47" s="78"/>
      <c r="CJ47" s="78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</row>
    <row r="48" spans="1:101" ht="21" x14ac:dyDescent="0.25">
      <c r="A48" s="75"/>
      <c r="B48" s="7">
        <v>45512</v>
      </c>
      <c r="C48" s="75"/>
      <c r="D48" s="77">
        <v>143</v>
      </c>
      <c r="E48" s="75" t="s">
        <v>567</v>
      </c>
      <c r="F48" s="72" t="s">
        <v>570</v>
      </c>
      <c r="G48" s="98" t="str">
        <f t="shared" ca="1" si="2"/>
        <v>متزن</v>
      </c>
      <c r="H48" s="8">
        <f ca="1">SUMIF(J$4:$DF47,$J$4,J48:DF48)</f>
        <v>5000</v>
      </c>
      <c r="I48" s="8">
        <f t="shared" si="3"/>
        <v>5000</v>
      </c>
      <c r="J48" s="78"/>
      <c r="K48" s="78"/>
      <c r="L48" s="78"/>
      <c r="M48" s="78"/>
      <c r="N48" s="78"/>
      <c r="O48" s="78"/>
      <c r="P48" s="78"/>
      <c r="Q48" s="78"/>
      <c r="R48" s="78"/>
      <c r="S48" s="78"/>
      <c r="T48" s="78"/>
      <c r="U48" s="78">
        <v>5000</v>
      </c>
      <c r="V48" s="78"/>
      <c r="W48" s="78"/>
      <c r="X48" s="78"/>
      <c r="Y48" s="78"/>
      <c r="Z48" s="78"/>
      <c r="AA48" s="78"/>
      <c r="AB48" s="78"/>
      <c r="AC48" s="78"/>
      <c r="AD48" s="78"/>
      <c r="AE48" s="78"/>
      <c r="AF48" s="78"/>
      <c r="AG48" s="78"/>
      <c r="AH48" s="78">
        <v>5000</v>
      </c>
      <c r="AI48" s="78"/>
      <c r="AJ48" s="78"/>
      <c r="AK48" s="78"/>
      <c r="AL48" s="78"/>
      <c r="AM48" s="78"/>
      <c r="AN48" s="78"/>
      <c r="AO48" s="78"/>
      <c r="AP48" s="78"/>
      <c r="AQ48" s="78"/>
      <c r="AR48" s="78"/>
      <c r="AS48" s="78"/>
      <c r="AT48" s="78"/>
      <c r="AU48" s="78"/>
      <c r="AV48" s="78"/>
      <c r="AW48" s="78"/>
      <c r="AX48" s="78"/>
      <c r="AY48" s="78"/>
      <c r="AZ48" s="78"/>
      <c r="BA48" s="78"/>
      <c r="BB48" s="78"/>
      <c r="BC48" s="78"/>
      <c r="BD48" s="78"/>
      <c r="BE48" s="78"/>
      <c r="BF48" s="78"/>
      <c r="BG48" s="78"/>
      <c r="BH48" s="78"/>
      <c r="BI48" s="78"/>
      <c r="BJ48" s="78"/>
      <c r="BK48" s="78"/>
      <c r="BL48" s="78"/>
      <c r="BM48" s="78"/>
      <c r="BN48" s="78"/>
      <c r="BO48" s="78"/>
      <c r="BP48" s="78"/>
      <c r="BQ48" s="78"/>
      <c r="BR48" s="78"/>
      <c r="BS48" s="78"/>
      <c r="BT48" s="78"/>
      <c r="BU48" s="78"/>
      <c r="BV48" s="78"/>
      <c r="BW48" s="78"/>
      <c r="BX48" s="78"/>
      <c r="BY48" s="78"/>
      <c r="BZ48" s="78"/>
      <c r="CA48" s="78"/>
      <c r="CB48" s="78"/>
      <c r="CC48" s="78"/>
      <c r="CD48" s="78"/>
      <c r="CE48" s="78"/>
      <c r="CF48" s="78"/>
      <c r="CG48" s="78"/>
      <c r="CH48" s="78"/>
      <c r="CI48" s="78"/>
      <c r="CJ48" s="78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</row>
    <row r="49" spans="1:101" ht="21" x14ac:dyDescent="0.25">
      <c r="A49" s="75"/>
      <c r="B49" s="7">
        <v>45512</v>
      </c>
      <c r="C49" s="75"/>
      <c r="D49" s="77">
        <v>143</v>
      </c>
      <c r="E49" s="75" t="s">
        <v>568</v>
      </c>
      <c r="F49" s="72" t="s">
        <v>570</v>
      </c>
      <c r="G49" s="98" t="str">
        <f t="shared" ca="1" si="2"/>
        <v>متزن</v>
      </c>
      <c r="H49" s="8">
        <f ca="1">SUMIF(J$4:$DF48,$J$4,J49:DF49)</f>
        <v>600</v>
      </c>
      <c r="I49" s="8">
        <f t="shared" si="3"/>
        <v>600</v>
      </c>
      <c r="J49" s="78"/>
      <c r="K49" s="78"/>
      <c r="L49" s="78"/>
      <c r="M49" s="78"/>
      <c r="N49" s="78"/>
      <c r="O49" s="78"/>
      <c r="P49" s="78"/>
      <c r="Q49" s="78"/>
      <c r="R49" s="78"/>
      <c r="S49" s="78"/>
      <c r="T49" s="78"/>
      <c r="U49" s="78">
        <v>600</v>
      </c>
      <c r="V49" s="78"/>
      <c r="W49" s="78"/>
      <c r="X49" s="78"/>
      <c r="Y49" s="78"/>
      <c r="Z49" s="78"/>
      <c r="AA49" s="78"/>
      <c r="AB49" s="78"/>
      <c r="AC49" s="78"/>
      <c r="AD49" s="78"/>
      <c r="AE49" s="78"/>
      <c r="AF49" s="78"/>
      <c r="AG49" s="78"/>
      <c r="AH49" s="78">
        <v>600</v>
      </c>
      <c r="AI49" s="78"/>
      <c r="AJ49" s="78"/>
      <c r="AK49" s="78"/>
      <c r="AL49" s="78"/>
      <c r="AM49" s="78"/>
      <c r="AN49" s="78"/>
      <c r="AO49" s="78"/>
      <c r="AP49" s="78"/>
      <c r="AQ49" s="78"/>
      <c r="AR49" s="78"/>
      <c r="AS49" s="78"/>
      <c r="AT49" s="78"/>
      <c r="AU49" s="78"/>
      <c r="AV49" s="78"/>
      <c r="AW49" s="78"/>
      <c r="AX49" s="78"/>
      <c r="AY49" s="78"/>
      <c r="AZ49" s="78"/>
      <c r="BA49" s="78"/>
      <c r="BB49" s="78"/>
      <c r="BC49" s="78"/>
      <c r="BD49" s="78"/>
      <c r="BE49" s="78"/>
      <c r="BF49" s="78"/>
      <c r="BG49" s="78"/>
      <c r="BH49" s="78"/>
      <c r="BI49" s="78"/>
      <c r="BJ49" s="78"/>
      <c r="BK49" s="78"/>
      <c r="BL49" s="78"/>
      <c r="BM49" s="78"/>
      <c r="BN49" s="78"/>
      <c r="BO49" s="78"/>
      <c r="BP49" s="78"/>
      <c r="BQ49" s="78"/>
      <c r="BR49" s="78"/>
      <c r="BS49" s="78"/>
      <c r="BT49" s="78"/>
      <c r="BU49" s="78"/>
      <c r="BV49" s="78"/>
      <c r="BW49" s="78"/>
      <c r="BX49" s="78"/>
      <c r="BY49" s="78"/>
      <c r="BZ49" s="78"/>
      <c r="CA49" s="78"/>
      <c r="CB49" s="78"/>
      <c r="CC49" s="78"/>
      <c r="CD49" s="78"/>
      <c r="CE49" s="78"/>
      <c r="CF49" s="78"/>
      <c r="CG49" s="78"/>
      <c r="CH49" s="78"/>
      <c r="CI49" s="78"/>
      <c r="CJ49" s="78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</row>
    <row r="50" spans="1:101" ht="21" x14ac:dyDescent="0.25">
      <c r="A50" s="75"/>
      <c r="B50" s="7">
        <v>45512</v>
      </c>
      <c r="C50" s="75"/>
      <c r="D50" s="77">
        <v>143</v>
      </c>
      <c r="E50" s="75" t="s">
        <v>569</v>
      </c>
      <c r="F50" s="72" t="s">
        <v>570</v>
      </c>
      <c r="G50" s="98" t="str">
        <f t="shared" ca="1" si="2"/>
        <v>متزن</v>
      </c>
      <c r="H50" s="8">
        <f ca="1">SUMIF(J$4:$DF49,$J$4,J50:DF50)</f>
        <v>2000</v>
      </c>
      <c r="I50" s="8">
        <f t="shared" si="3"/>
        <v>2000</v>
      </c>
      <c r="J50" s="78"/>
      <c r="K50" s="78"/>
      <c r="L50" s="78"/>
      <c r="M50" s="78"/>
      <c r="N50" s="78"/>
      <c r="O50" s="78"/>
      <c r="P50" s="78"/>
      <c r="Q50" s="78"/>
      <c r="R50" s="78"/>
      <c r="S50" s="78"/>
      <c r="T50" s="78"/>
      <c r="U50" s="78">
        <v>2000</v>
      </c>
      <c r="V50" s="78"/>
      <c r="W50" s="78"/>
      <c r="X50" s="78"/>
      <c r="Y50" s="78"/>
      <c r="Z50" s="78"/>
      <c r="AA50" s="78"/>
      <c r="AB50" s="78"/>
      <c r="AC50" s="78"/>
      <c r="AD50" s="78"/>
      <c r="AE50" s="78"/>
      <c r="AF50" s="78"/>
      <c r="AG50" s="78"/>
      <c r="AH50" s="78">
        <v>2000</v>
      </c>
      <c r="AI50" s="78"/>
      <c r="AJ50" s="78"/>
      <c r="AK50" s="78"/>
      <c r="AL50" s="78"/>
      <c r="AM50" s="78"/>
      <c r="AN50" s="78"/>
      <c r="AO50" s="78"/>
      <c r="AP50" s="78"/>
      <c r="AQ50" s="78"/>
      <c r="AR50" s="78"/>
      <c r="AS50" s="78"/>
      <c r="AT50" s="78"/>
      <c r="AU50" s="78"/>
      <c r="AV50" s="78"/>
      <c r="AW50" s="78"/>
      <c r="AX50" s="78"/>
      <c r="AY50" s="78"/>
      <c r="AZ50" s="78"/>
      <c r="BA50" s="78"/>
      <c r="BB50" s="78"/>
      <c r="BC50" s="78"/>
      <c r="BD50" s="78"/>
      <c r="BE50" s="78"/>
      <c r="BF50" s="78"/>
      <c r="BG50" s="78"/>
      <c r="BH50" s="78"/>
      <c r="BI50" s="78"/>
      <c r="BJ50" s="78"/>
      <c r="BK50" s="78"/>
      <c r="BL50" s="78"/>
      <c r="BM50" s="78"/>
      <c r="BN50" s="78"/>
      <c r="BO50" s="78"/>
      <c r="BP50" s="78"/>
      <c r="BQ50" s="78"/>
      <c r="BR50" s="78"/>
      <c r="BS50" s="78"/>
      <c r="BT50" s="78"/>
      <c r="BU50" s="78"/>
      <c r="BV50" s="78"/>
      <c r="BW50" s="78"/>
      <c r="BX50" s="78"/>
      <c r="BY50" s="78"/>
      <c r="BZ50" s="78"/>
      <c r="CA50" s="78"/>
      <c r="CB50" s="78"/>
      <c r="CC50" s="78"/>
      <c r="CD50" s="78"/>
      <c r="CE50" s="78"/>
      <c r="CF50" s="78"/>
      <c r="CG50" s="78"/>
      <c r="CH50" s="78"/>
      <c r="CI50" s="78"/>
      <c r="CJ50" s="78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</row>
    <row r="51" spans="1:101" ht="21" x14ac:dyDescent="0.25">
      <c r="A51" s="75"/>
      <c r="B51" s="79">
        <v>45519</v>
      </c>
      <c r="C51" s="75"/>
      <c r="D51" s="77">
        <v>144</v>
      </c>
      <c r="E51" s="75" t="s">
        <v>571</v>
      </c>
      <c r="F51" s="72" t="s">
        <v>445</v>
      </c>
      <c r="G51" s="98" t="str">
        <f t="shared" ca="1" si="2"/>
        <v>متزن</v>
      </c>
      <c r="H51" s="8">
        <f ca="1">SUMIF(J$4:$DF50,$J$4,J51:DF51)</f>
        <v>170250</v>
      </c>
      <c r="I51" s="8">
        <f t="shared" si="3"/>
        <v>170250</v>
      </c>
      <c r="J51" s="78"/>
      <c r="K51" s="78"/>
      <c r="L51" s="78"/>
      <c r="M51" s="78"/>
      <c r="N51" s="78"/>
      <c r="O51" s="78"/>
      <c r="P51" s="78"/>
      <c r="Q51" s="78"/>
      <c r="R51" s="78"/>
      <c r="S51" s="78"/>
      <c r="T51" s="78"/>
      <c r="U51" s="78">
        <v>170250</v>
      </c>
      <c r="V51" s="78"/>
      <c r="W51" s="78"/>
      <c r="X51" s="78"/>
      <c r="Y51" s="78"/>
      <c r="Z51" s="78"/>
      <c r="AA51" s="78"/>
      <c r="AB51" s="78"/>
      <c r="AC51" s="78"/>
      <c r="AD51" s="78"/>
      <c r="AE51" s="78"/>
      <c r="AF51" s="78"/>
      <c r="AG51" s="78"/>
      <c r="AH51" s="78"/>
      <c r="AI51" s="78"/>
      <c r="AJ51" s="78"/>
      <c r="AK51" s="78"/>
      <c r="AL51" s="78"/>
      <c r="AM51" s="78"/>
      <c r="AN51" s="78"/>
      <c r="AO51" s="78"/>
      <c r="AP51" s="78"/>
      <c r="AQ51" s="78"/>
      <c r="AR51" s="78"/>
      <c r="AS51" s="78"/>
      <c r="AT51" s="78"/>
      <c r="AU51" s="78"/>
      <c r="AV51" s="78"/>
      <c r="AW51" s="78"/>
      <c r="AX51" s="78"/>
      <c r="AY51" s="78"/>
      <c r="AZ51" s="78"/>
      <c r="BA51" s="78"/>
      <c r="BB51" s="78"/>
      <c r="BC51" s="78"/>
      <c r="BD51" s="78"/>
      <c r="BE51" s="78"/>
      <c r="BF51" s="78"/>
      <c r="BG51" s="78"/>
      <c r="BH51" s="78"/>
      <c r="BI51" s="78"/>
      <c r="BJ51" s="78"/>
      <c r="BK51" s="78"/>
      <c r="BL51" s="78"/>
      <c r="BM51" s="78"/>
      <c r="BN51" s="78"/>
      <c r="BO51" s="78"/>
      <c r="BP51" s="78"/>
      <c r="BQ51" s="78"/>
      <c r="BR51" s="78"/>
      <c r="BS51" s="78"/>
      <c r="BT51" s="78">
        <f>75*2270</f>
        <v>170250</v>
      </c>
      <c r="BU51" s="78"/>
      <c r="BV51" s="78"/>
      <c r="BW51" s="78"/>
      <c r="BX51" s="78"/>
      <c r="BY51" s="78"/>
      <c r="BZ51" s="78"/>
      <c r="CA51" s="78"/>
      <c r="CB51" s="78"/>
      <c r="CC51" s="78"/>
      <c r="CD51" s="78"/>
      <c r="CE51" s="78"/>
      <c r="CF51" s="78"/>
      <c r="CG51" s="78"/>
      <c r="CH51" s="78"/>
      <c r="CI51" s="78"/>
      <c r="CJ51" s="78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</row>
    <row r="52" spans="1:101" ht="21" x14ac:dyDescent="0.25">
      <c r="A52" s="75"/>
      <c r="B52" s="79">
        <v>45519</v>
      </c>
      <c r="C52" s="75"/>
      <c r="D52" s="77">
        <v>145</v>
      </c>
      <c r="E52" s="75" t="s">
        <v>572</v>
      </c>
      <c r="F52" s="72" t="s">
        <v>391</v>
      </c>
      <c r="G52" s="98" t="str">
        <f t="shared" ca="1" si="2"/>
        <v>متزن</v>
      </c>
      <c r="H52" s="8">
        <f ca="1">SUMIF(J$4:$DF51,$J$4,J52:DF52)</f>
        <v>45053</v>
      </c>
      <c r="I52" s="8">
        <f t="shared" si="3"/>
        <v>45053</v>
      </c>
      <c r="J52" s="78"/>
      <c r="K52" s="78"/>
      <c r="L52" s="78"/>
      <c r="M52" s="78"/>
      <c r="N52" s="78"/>
      <c r="O52" s="78"/>
      <c r="P52" s="78"/>
      <c r="Q52" s="78"/>
      <c r="R52" s="78"/>
      <c r="S52" s="78"/>
      <c r="T52" s="78"/>
      <c r="U52" s="78">
        <v>45053</v>
      </c>
      <c r="V52" s="78"/>
      <c r="W52" s="78"/>
      <c r="X52" s="78"/>
      <c r="Y52" s="78"/>
      <c r="Z52" s="78"/>
      <c r="AA52" s="78"/>
      <c r="AB52" s="78"/>
      <c r="AC52" s="78"/>
      <c r="AD52" s="78"/>
      <c r="AE52" s="78"/>
      <c r="AF52" s="78"/>
      <c r="AG52" s="78"/>
      <c r="AH52" s="78"/>
      <c r="AI52" s="78"/>
      <c r="AJ52" s="78"/>
      <c r="AK52" s="78"/>
      <c r="AL52" s="78"/>
      <c r="AM52" s="78"/>
      <c r="AN52" s="78"/>
      <c r="AO52" s="78"/>
      <c r="AP52" s="78">
        <v>45053</v>
      </c>
      <c r="AQ52" s="78"/>
      <c r="AR52" s="78"/>
      <c r="AS52" s="78"/>
      <c r="AT52" s="78"/>
      <c r="AU52" s="78"/>
      <c r="AV52" s="78"/>
      <c r="AW52" s="78"/>
      <c r="AX52" s="78"/>
      <c r="AY52" s="78"/>
      <c r="AZ52" s="78"/>
      <c r="BA52" s="78"/>
      <c r="BB52" s="78"/>
      <c r="BC52" s="78"/>
      <c r="BD52" s="78"/>
      <c r="BE52" s="78"/>
      <c r="BF52" s="78"/>
      <c r="BG52" s="78"/>
      <c r="BH52" s="78"/>
      <c r="BI52" s="78"/>
      <c r="BJ52" s="78"/>
      <c r="BK52" s="78"/>
      <c r="BL52" s="78"/>
      <c r="BM52" s="78"/>
      <c r="BN52" s="78"/>
      <c r="BO52" s="78"/>
      <c r="BP52" s="78"/>
      <c r="BQ52" s="78"/>
      <c r="BR52" s="78"/>
      <c r="BS52" s="78"/>
      <c r="BT52" s="78"/>
      <c r="BU52" s="78"/>
      <c r="BV52" s="78"/>
      <c r="BW52" s="78"/>
      <c r="BX52" s="78"/>
      <c r="BY52" s="78"/>
      <c r="BZ52" s="78"/>
      <c r="CA52" s="78"/>
      <c r="CB52" s="78"/>
      <c r="CC52" s="78"/>
      <c r="CD52" s="78"/>
      <c r="CE52" s="78"/>
      <c r="CF52" s="78"/>
      <c r="CG52" s="78"/>
      <c r="CH52" s="78"/>
      <c r="CI52" s="78"/>
      <c r="CJ52" s="78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</row>
    <row r="53" spans="1:101" ht="21" x14ac:dyDescent="0.25">
      <c r="A53" s="75"/>
      <c r="B53" s="79">
        <v>45519</v>
      </c>
      <c r="C53" s="75"/>
      <c r="D53" s="77">
        <v>146</v>
      </c>
      <c r="E53" s="75" t="s">
        <v>573</v>
      </c>
      <c r="F53" s="72" t="s">
        <v>480</v>
      </c>
      <c r="G53" s="98" t="str">
        <f t="shared" ca="1" si="2"/>
        <v>متزن</v>
      </c>
      <c r="H53" s="8">
        <f ca="1">SUMIF(J$4:$DF52,$J$4,J53:DF53)</f>
        <v>2700</v>
      </c>
      <c r="I53" s="8">
        <f t="shared" si="3"/>
        <v>2700</v>
      </c>
      <c r="J53" s="78"/>
      <c r="K53" s="78"/>
      <c r="L53" s="78"/>
      <c r="M53" s="78"/>
      <c r="N53" s="78"/>
      <c r="O53" s="78"/>
      <c r="P53" s="78"/>
      <c r="Q53" s="78"/>
      <c r="R53" s="78"/>
      <c r="S53" s="78"/>
      <c r="T53" s="78"/>
      <c r="U53" s="78">
        <v>2700</v>
      </c>
      <c r="V53" s="78"/>
      <c r="W53" s="78"/>
      <c r="X53" s="78"/>
      <c r="Y53" s="78"/>
      <c r="Z53" s="78"/>
      <c r="AA53" s="78"/>
      <c r="AB53" s="78"/>
      <c r="AC53" s="78"/>
      <c r="AD53" s="78"/>
      <c r="AE53" s="78"/>
      <c r="AF53" s="78"/>
      <c r="AG53" s="78"/>
      <c r="AH53" s="78"/>
      <c r="AI53" s="78"/>
      <c r="AJ53" s="78"/>
      <c r="AK53" s="78"/>
      <c r="AL53" s="78"/>
      <c r="AM53" s="78"/>
      <c r="AN53" s="78"/>
      <c r="AO53" s="78"/>
      <c r="AP53" s="78"/>
      <c r="AQ53" s="78"/>
      <c r="AR53" s="78">
        <v>2700</v>
      </c>
      <c r="AS53" s="78"/>
      <c r="AT53" s="78"/>
      <c r="AU53" s="78"/>
      <c r="AV53" s="78"/>
      <c r="AW53" s="78"/>
      <c r="AX53" s="78"/>
      <c r="AY53" s="78"/>
      <c r="AZ53" s="78"/>
      <c r="BA53" s="78"/>
      <c r="BB53" s="78"/>
      <c r="BC53" s="78"/>
      <c r="BD53" s="78"/>
      <c r="BE53" s="78"/>
      <c r="BF53" s="78"/>
      <c r="BG53" s="78"/>
      <c r="BH53" s="78"/>
      <c r="BI53" s="78"/>
      <c r="BJ53" s="78"/>
      <c r="BK53" s="78"/>
      <c r="BL53" s="78"/>
      <c r="BM53" s="78"/>
      <c r="BN53" s="78"/>
      <c r="BO53" s="78"/>
      <c r="BP53" s="78"/>
      <c r="BQ53" s="78"/>
      <c r="BR53" s="78"/>
      <c r="BS53" s="78"/>
      <c r="BT53" s="78"/>
      <c r="BU53" s="78"/>
      <c r="BV53" s="78"/>
      <c r="BW53" s="78"/>
      <c r="BX53" s="78"/>
      <c r="BY53" s="78"/>
      <c r="BZ53" s="78"/>
      <c r="CA53" s="78"/>
      <c r="CB53" s="78"/>
      <c r="CC53" s="78"/>
      <c r="CD53" s="78"/>
      <c r="CE53" s="78"/>
      <c r="CF53" s="78"/>
      <c r="CG53" s="78"/>
      <c r="CH53" s="78"/>
      <c r="CI53" s="78"/>
      <c r="CJ53" s="78"/>
      <c r="CK53" s="9"/>
      <c r="CL53" s="9"/>
      <c r="CM53" s="9"/>
      <c r="CN53" s="9"/>
      <c r="CO53" s="9"/>
      <c r="CP53" s="9"/>
      <c r="CQ53" s="9"/>
      <c r="CR53" s="9"/>
      <c r="CS53" s="9"/>
      <c r="CT53" s="9"/>
      <c r="CU53" s="9"/>
      <c r="CV53" s="9"/>
      <c r="CW53" s="9"/>
    </row>
    <row r="54" spans="1:101" ht="21" x14ac:dyDescent="0.25">
      <c r="A54" s="75"/>
      <c r="B54" s="79">
        <v>45519</v>
      </c>
      <c r="C54" s="75"/>
      <c r="D54" s="77">
        <v>146</v>
      </c>
      <c r="E54" s="75" t="s">
        <v>574</v>
      </c>
      <c r="F54" s="72" t="s">
        <v>480</v>
      </c>
      <c r="G54" s="98" t="str">
        <f t="shared" ca="1" si="2"/>
        <v>متزن</v>
      </c>
      <c r="H54" s="8">
        <f ca="1">SUMIF(J$4:$DF53,$J$4,J54:DF54)</f>
        <v>1161</v>
      </c>
      <c r="I54" s="8">
        <f t="shared" si="3"/>
        <v>1161</v>
      </c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>
        <v>1161</v>
      </c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78"/>
      <c r="AH54" s="78"/>
      <c r="AI54" s="78"/>
      <c r="AJ54" s="78"/>
      <c r="AK54" s="78"/>
      <c r="AL54" s="78"/>
      <c r="AM54" s="78"/>
      <c r="AN54" s="78"/>
      <c r="AO54" s="78"/>
      <c r="AP54" s="78"/>
      <c r="AQ54" s="78"/>
      <c r="AR54" s="78">
        <v>1161</v>
      </c>
      <c r="AS54" s="78"/>
      <c r="AT54" s="78"/>
      <c r="AU54" s="78"/>
      <c r="AV54" s="78"/>
      <c r="AW54" s="78"/>
      <c r="AX54" s="78"/>
      <c r="AY54" s="78"/>
      <c r="AZ54" s="78"/>
      <c r="BA54" s="78"/>
      <c r="BB54" s="78"/>
      <c r="BC54" s="78"/>
      <c r="BD54" s="78"/>
      <c r="BE54" s="78"/>
      <c r="BF54" s="78"/>
      <c r="BG54" s="78"/>
      <c r="BH54" s="78"/>
      <c r="BI54" s="78"/>
      <c r="BJ54" s="78"/>
      <c r="BK54" s="78"/>
      <c r="BL54" s="78"/>
      <c r="BM54" s="78"/>
      <c r="BN54" s="78"/>
      <c r="BO54" s="78"/>
      <c r="BP54" s="78"/>
      <c r="BQ54" s="78"/>
      <c r="BR54" s="78"/>
      <c r="BS54" s="78"/>
      <c r="BT54" s="78"/>
      <c r="BU54" s="78"/>
      <c r="BV54" s="78"/>
      <c r="BW54" s="78"/>
      <c r="BX54" s="78"/>
      <c r="BY54" s="78"/>
      <c r="BZ54" s="78"/>
      <c r="CA54" s="78"/>
      <c r="CB54" s="78"/>
      <c r="CC54" s="78"/>
      <c r="CD54" s="78"/>
      <c r="CE54" s="78"/>
      <c r="CF54" s="78"/>
      <c r="CG54" s="78"/>
      <c r="CH54" s="78"/>
      <c r="CI54" s="78"/>
      <c r="CJ54" s="78"/>
      <c r="CK54" s="9"/>
      <c r="CL54" s="9"/>
      <c r="CM54" s="9"/>
      <c r="CN54" s="9"/>
      <c r="CO54" s="9"/>
      <c r="CP54" s="9"/>
      <c r="CQ54" s="9"/>
      <c r="CR54" s="9"/>
      <c r="CS54" s="9"/>
      <c r="CT54" s="9"/>
      <c r="CU54" s="9"/>
      <c r="CV54" s="9"/>
      <c r="CW54" s="9"/>
    </row>
    <row r="55" spans="1:101" ht="21" x14ac:dyDescent="0.25">
      <c r="A55" s="75"/>
      <c r="B55" s="79">
        <v>45519</v>
      </c>
      <c r="C55" s="75"/>
      <c r="D55" s="77">
        <v>146</v>
      </c>
      <c r="E55" s="75" t="s">
        <v>575</v>
      </c>
      <c r="F55" s="72" t="s">
        <v>480</v>
      </c>
      <c r="G55" s="98" t="str">
        <f t="shared" ca="1" si="2"/>
        <v>متزن</v>
      </c>
      <c r="H55" s="8">
        <f ca="1">SUMIF(J$4:$DF54,$J$4,J55:DF55)</f>
        <v>11664</v>
      </c>
      <c r="I55" s="8">
        <f t="shared" si="3"/>
        <v>11664</v>
      </c>
      <c r="J55" s="78"/>
      <c r="K55" s="78"/>
      <c r="L55" s="78"/>
      <c r="M55" s="78"/>
      <c r="N55" s="78"/>
      <c r="O55" s="78"/>
      <c r="P55" s="78"/>
      <c r="Q55" s="78"/>
      <c r="R55" s="78"/>
      <c r="S55" s="78"/>
      <c r="T55" s="78"/>
      <c r="U55" s="78">
        <v>11664</v>
      </c>
      <c r="V55" s="78"/>
      <c r="W55" s="78"/>
      <c r="X55" s="78"/>
      <c r="Y55" s="78"/>
      <c r="Z55" s="78"/>
      <c r="AA55" s="78"/>
      <c r="AB55" s="78"/>
      <c r="AC55" s="78"/>
      <c r="AD55" s="78"/>
      <c r="AE55" s="78"/>
      <c r="AF55" s="78"/>
      <c r="AG55" s="78"/>
      <c r="AH55" s="78"/>
      <c r="AI55" s="78"/>
      <c r="AJ55" s="78"/>
      <c r="AK55" s="78"/>
      <c r="AL55" s="78"/>
      <c r="AM55" s="78"/>
      <c r="AN55" s="78"/>
      <c r="AO55" s="78"/>
      <c r="AP55" s="78"/>
      <c r="AQ55" s="78"/>
      <c r="AR55" s="78">
        <v>11664</v>
      </c>
      <c r="AS55" s="78"/>
      <c r="AT55" s="78"/>
      <c r="AU55" s="78"/>
      <c r="AV55" s="78"/>
      <c r="AW55" s="78"/>
      <c r="AX55" s="78"/>
      <c r="AY55" s="78"/>
      <c r="AZ55" s="78"/>
      <c r="BA55" s="78"/>
      <c r="BB55" s="78"/>
      <c r="BC55" s="78"/>
      <c r="BD55" s="78"/>
      <c r="BE55" s="78"/>
      <c r="BF55" s="78"/>
      <c r="BG55" s="78"/>
      <c r="BH55" s="78"/>
      <c r="BI55" s="78"/>
      <c r="BJ55" s="78"/>
      <c r="BK55" s="78"/>
      <c r="BL55" s="78"/>
      <c r="BM55" s="78"/>
      <c r="BN55" s="78"/>
      <c r="BO55" s="78"/>
      <c r="BP55" s="78"/>
      <c r="BQ55" s="78"/>
      <c r="BR55" s="78"/>
      <c r="BS55" s="78"/>
      <c r="BT55" s="78"/>
      <c r="BU55" s="78"/>
      <c r="BV55" s="78"/>
      <c r="BW55" s="78"/>
      <c r="BX55" s="78"/>
      <c r="BY55" s="78"/>
      <c r="BZ55" s="78"/>
      <c r="CA55" s="78"/>
      <c r="CB55" s="78"/>
      <c r="CC55" s="78"/>
      <c r="CD55" s="78"/>
      <c r="CE55" s="78"/>
      <c r="CF55" s="78"/>
      <c r="CG55" s="78"/>
      <c r="CH55" s="78"/>
      <c r="CI55" s="78"/>
      <c r="CJ55" s="78"/>
      <c r="CK55" s="9"/>
      <c r="CL55" s="9"/>
      <c r="CM55" s="9"/>
      <c r="CN55" s="9"/>
      <c r="CO55" s="9"/>
      <c r="CP55" s="9"/>
      <c r="CQ55" s="9"/>
      <c r="CR55" s="9"/>
      <c r="CS55" s="9"/>
      <c r="CT55" s="9"/>
      <c r="CU55" s="9"/>
      <c r="CV55" s="9"/>
      <c r="CW55" s="9"/>
    </row>
    <row r="56" spans="1:101" ht="21" x14ac:dyDescent="0.25">
      <c r="A56" s="75"/>
      <c r="B56" s="79">
        <v>45519</v>
      </c>
      <c r="C56" s="75"/>
      <c r="D56" s="77">
        <v>146</v>
      </c>
      <c r="E56" s="75" t="s">
        <v>576</v>
      </c>
      <c r="F56" s="72" t="s">
        <v>480</v>
      </c>
      <c r="G56" s="98" t="str">
        <f t="shared" ca="1" si="2"/>
        <v>متزن</v>
      </c>
      <c r="H56" s="8">
        <f ca="1">SUMIF(J$4:$DF55,$J$4,J56:DF56)</f>
        <v>3816.0000000000005</v>
      </c>
      <c r="I56" s="8">
        <f t="shared" si="3"/>
        <v>3816.0000000000005</v>
      </c>
      <c r="J56" s="78"/>
      <c r="K56" s="78"/>
      <c r="L56" s="78"/>
      <c r="M56" s="78"/>
      <c r="N56" s="78"/>
      <c r="O56" s="78"/>
      <c r="P56" s="78"/>
      <c r="Q56" s="78"/>
      <c r="R56" s="78"/>
      <c r="S56" s="78"/>
      <c r="T56" s="78"/>
      <c r="U56" s="78">
        <v>3816.0000000000005</v>
      </c>
      <c r="V56" s="78"/>
      <c r="W56" s="78"/>
      <c r="X56" s="78"/>
      <c r="Y56" s="78"/>
      <c r="Z56" s="78"/>
      <c r="AA56" s="78"/>
      <c r="AB56" s="78"/>
      <c r="AC56" s="78"/>
      <c r="AD56" s="78"/>
      <c r="AE56" s="78"/>
      <c r="AF56" s="78"/>
      <c r="AG56" s="78"/>
      <c r="AH56" s="78"/>
      <c r="AI56" s="78"/>
      <c r="AJ56" s="78"/>
      <c r="AK56" s="78"/>
      <c r="AL56" s="78"/>
      <c r="AM56" s="78"/>
      <c r="AN56" s="78"/>
      <c r="AO56" s="78"/>
      <c r="AP56" s="78"/>
      <c r="AQ56" s="78"/>
      <c r="AR56" s="78">
        <v>3816.0000000000005</v>
      </c>
      <c r="AS56" s="78"/>
      <c r="AT56" s="78"/>
      <c r="AU56" s="78"/>
      <c r="AV56" s="78"/>
      <c r="AW56" s="78"/>
      <c r="AX56" s="78"/>
      <c r="AY56" s="78"/>
      <c r="AZ56" s="78"/>
      <c r="BA56" s="78"/>
      <c r="BB56" s="78"/>
      <c r="BC56" s="78"/>
      <c r="BD56" s="78"/>
      <c r="BE56" s="78"/>
      <c r="BF56" s="78"/>
      <c r="BG56" s="78"/>
      <c r="BH56" s="78"/>
      <c r="BI56" s="78"/>
      <c r="BJ56" s="78"/>
      <c r="BK56" s="78"/>
      <c r="BL56" s="78"/>
      <c r="BM56" s="78"/>
      <c r="BN56" s="78"/>
      <c r="BO56" s="78"/>
      <c r="BP56" s="78"/>
      <c r="BQ56" s="78"/>
      <c r="BR56" s="78"/>
      <c r="BS56" s="78"/>
      <c r="BT56" s="78"/>
      <c r="BU56" s="78"/>
      <c r="BV56" s="78"/>
      <c r="BW56" s="78"/>
      <c r="BX56" s="78"/>
      <c r="BY56" s="78"/>
      <c r="BZ56" s="78"/>
      <c r="CA56" s="78"/>
      <c r="CB56" s="78"/>
      <c r="CC56" s="78"/>
      <c r="CD56" s="78"/>
      <c r="CE56" s="78"/>
      <c r="CF56" s="78"/>
      <c r="CG56" s="78"/>
      <c r="CH56" s="78"/>
      <c r="CI56" s="78"/>
      <c r="CJ56" s="78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</row>
    <row r="57" spans="1:101" ht="21" x14ac:dyDescent="0.25">
      <c r="A57" s="75"/>
      <c r="B57" s="79">
        <v>45519</v>
      </c>
      <c r="C57" s="75"/>
      <c r="D57" s="77">
        <v>146</v>
      </c>
      <c r="E57" s="75" t="s">
        <v>573</v>
      </c>
      <c r="F57" s="72" t="s">
        <v>480</v>
      </c>
      <c r="G57" s="98" t="str">
        <f t="shared" ca="1" si="2"/>
        <v>متزن</v>
      </c>
      <c r="H57" s="8">
        <f ca="1">SUMIF(J$4:$DF56,$J$4,J57:DF57)</f>
        <v>900</v>
      </c>
      <c r="I57" s="8">
        <f t="shared" si="3"/>
        <v>900</v>
      </c>
      <c r="J57" s="78"/>
      <c r="K57" s="78"/>
      <c r="L57" s="78"/>
      <c r="M57" s="78"/>
      <c r="N57" s="78"/>
      <c r="O57" s="78"/>
      <c r="P57" s="78"/>
      <c r="Q57" s="78"/>
      <c r="R57" s="78"/>
      <c r="S57" s="78"/>
      <c r="T57" s="78"/>
      <c r="U57" s="78">
        <v>900</v>
      </c>
      <c r="V57" s="78"/>
      <c r="W57" s="78"/>
      <c r="X57" s="78"/>
      <c r="Y57" s="78"/>
      <c r="Z57" s="78"/>
      <c r="AA57" s="78"/>
      <c r="AB57" s="78"/>
      <c r="AC57" s="78"/>
      <c r="AD57" s="78"/>
      <c r="AE57" s="78"/>
      <c r="AF57" s="78"/>
      <c r="AG57" s="78"/>
      <c r="AH57" s="78"/>
      <c r="AI57" s="78"/>
      <c r="AJ57" s="78"/>
      <c r="AK57" s="78"/>
      <c r="AL57" s="78"/>
      <c r="AM57" s="78"/>
      <c r="AN57" s="78"/>
      <c r="AO57" s="78"/>
      <c r="AP57" s="78"/>
      <c r="AQ57" s="78"/>
      <c r="AR57" s="78">
        <v>900</v>
      </c>
      <c r="AS57" s="78"/>
      <c r="AT57" s="78"/>
      <c r="AU57" s="78"/>
      <c r="AV57" s="78"/>
      <c r="AW57" s="78"/>
      <c r="AX57" s="78"/>
      <c r="AY57" s="78"/>
      <c r="AZ57" s="78"/>
      <c r="BA57" s="78"/>
      <c r="BB57" s="78"/>
      <c r="BC57" s="78"/>
      <c r="BD57" s="78"/>
      <c r="BE57" s="78"/>
      <c r="BF57" s="78"/>
      <c r="BG57" s="78"/>
      <c r="BH57" s="78"/>
      <c r="BI57" s="78"/>
      <c r="BJ57" s="78"/>
      <c r="BK57" s="78"/>
      <c r="BL57" s="78"/>
      <c r="BM57" s="78"/>
      <c r="BN57" s="78"/>
      <c r="BO57" s="78"/>
      <c r="BP57" s="78"/>
      <c r="BQ57" s="78"/>
      <c r="BR57" s="78"/>
      <c r="BS57" s="78"/>
      <c r="BT57" s="78"/>
      <c r="BU57" s="78"/>
      <c r="BV57" s="78"/>
      <c r="BW57" s="78"/>
      <c r="BX57" s="78"/>
      <c r="BY57" s="78"/>
      <c r="BZ57" s="78"/>
      <c r="CA57" s="78"/>
      <c r="CB57" s="78"/>
      <c r="CC57" s="78"/>
      <c r="CD57" s="78"/>
      <c r="CE57" s="78"/>
      <c r="CF57" s="78"/>
      <c r="CG57" s="78"/>
      <c r="CH57" s="78"/>
      <c r="CI57" s="78"/>
      <c r="CJ57" s="78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</row>
    <row r="58" spans="1:101" ht="21" x14ac:dyDescent="0.25">
      <c r="A58" s="75"/>
      <c r="B58" s="79">
        <v>45519</v>
      </c>
      <c r="C58" s="75"/>
      <c r="D58" s="77">
        <v>147</v>
      </c>
      <c r="E58" s="75" t="s">
        <v>577</v>
      </c>
      <c r="F58" s="72" t="s">
        <v>533</v>
      </c>
      <c r="G58" s="98" t="str">
        <f t="shared" ca="1" si="2"/>
        <v>متزن</v>
      </c>
      <c r="H58" s="8">
        <f ca="1">SUMIF(J$4:$DF57,$J$4,J58:DF58)</f>
        <v>103050</v>
      </c>
      <c r="I58" s="8">
        <f t="shared" si="3"/>
        <v>103050</v>
      </c>
      <c r="J58" s="78"/>
      <c r="K58" s="78"/>
      <c r="L58" s="78"/>
      <c r="M58" s="78"/>
      <c r="N58" s="78"/>
      <c r="O58" s="78"/>
      <c r="P58" s="78"/>
      <c r="Q58" s="78"/>
      <c r="R58" s="78"/>
      <c r="S58" s="78"/>
      <c r="T58" s="78"/>
      <c r="U58" s="78">
        <v>103050</v>
      </c>
      <c r="V58" s="78"/>
      <c r="W58" s="78"/>
      <c r="X58" s="78"/>
      <c r="Y58" s="78"/>
      <c r="Z58" s="78"/>
      <c r="AA58" s="78"/>
      <c r="AB58" s="78"/>
      <c r="AC58" s="78"/>
      <c r="AD58" s="78"/>
      <c r="AE58" s="78"/>
      <c r="AF58" s="78"/>
      <c r="AG58" s="78"/>
      <c r="AH58" s="78"/>
      <c r="AI58" s="78"/>
      <c r="AJ58" s="78"/>
      <c r="AK58" s="78"/>
      <c r="AL58" s="78"/>
      <c r="AM58" s="78"/>
      <c r="AN58" s="78"/>
      <c r="AO58" s="78"/>
      <c r="AP58" s="78"/>
      <c r="AQ58" s="78"/>
      <c r="AR58" s="78"/>
      <c r="AS58" s="78"/>
      <c r="AT58" s="78"/>
      <c r="AU58" s="78"/>
      <c r="AV58" s="78"/>
      <c r="AW58" s="78"/>
      <c r="AX58" s="78"/>
      <c r="AY58" s="78"/>
      <c r="AZ58" s="78"/>
      <c r="BA58" s="78"/>
      <c r="BB58" s="78"/>
      <c r="BC58" s="78"/>
      <c r="BD58" s="78"/>
      <c r="BE58" s="78"/>
      <c r="BF58" s="78"/>
      <c r="BG58" s="78"/>
      <c r="BH58" s="78"/>
      <c r="BI58" s="78"/>
      <c r="BJ58" s="78"/>
      <c r="BK58" s="78"/>
      <c r="BL58" s="78"/>
      <c r="BM58" s="78"/>
      <c r="BN58" s="78"/>
      <c r="BO58" s="78"/>
      <c r="BP58" s="78"/>
      <c r="BQ58" s="78"/>
      <c r="BR58" s="78"/>
      <c r="BS58" s="78"/>
      <c r="BT58" s="78">
        <f>45*2290</f>
        <v>103050</v>
      </c>
      <c r="BU58" s="78"/>
      <c r="BV58" s="78"/>
      <c r="BW58" s="78"/>
      <c r="BX58" s="78"/>
      <c r="BY58" s="78"/>
      <c r="BZ58" s="78"/>
      <c r="CA58" s="78"/>
      <c r="CB58" s="78"/>
      <c r="CC58" s="78"/>
      <c r="CD58" s="78"/>
      <c r="CE58" s="78"/>
      <c r="CF58" s="78"/>
      <c r="CG58" s="78"/>
      <c r="CH58" s="78"/>
      <c r="CI58" s="78"/>
      <c r="CJ58" s="78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</row>
    <row r="59" spans="1:101" ht="21" x14ac:dyDescent="0.25">
      <c r="A59" s="75"/>
      <c r="B59" s="79">
        <v>45519</v>
      </c>
      <c r="C59" s="75"/>
      <c r="D59" s="77">
        <v>148</v>
      </c>
      <c r="E59" s="75" t="s">
        <v>579</v>
      </c>
      <c r="F59" s="72" t="s">
        <v>552</v>
      </c>
      <c r="G59" s="98" t="str">
        <f t="shared" ca="1" si="2"/>
        <v>متزن</v>
      </c>
      <c r="H59" s="8">
        <f ca="1">SUMIF(J$4:$DF58,$J$4,J59:DF59)</f>
        <v>6250</v>
      </c>
      <c r="I59" s="8">
        <f t="shared" si="3"/>
        <v>6250</v>
      </c>
      <c r="J59" s="78"/>
      <c r="K59" s="78"/>
      <c r="L59" s="78"/>
      <c r="M59" s="78"/>
      <c r="N59" s="78"/>
      <c r="O59" s="78"/>
      <c r="P59" s="78"/>
      <c r="Q59" s="78"/>
      <c r="R59" s="78"/>
      <c r="S59" s="78"/>
      <c r="T59" s="78"/>
      <c r="U59" s="78">
        <v>6250</v>
      </c>
      <c r="V59" s="78"/>
      <c r="W59" s="78"/>
      <c r="X59" s="78"/>
      <c r="Y59" s="78"/>
      <c r="Z59" s="78"/>
      <c r="AA59" s="78"/>
      <c r="AB59" s="78"/>
      <c r="AC59" s="78"/>
      <c r="AD59" s="78"/>
      <c r="AE59" s="78"/>
      <c r="AF59" s="78"/>
      <c r="AG59" s="78"/>
      <c r="AH59" s="78"/>
      <c r="AI59" s="78"/>
      <c r="AJ59" s="78"/>
      <c r="AK59" s="78"/>
      <c r="AL59" s="78"/>
      <c r="AM59" s="78"/>
      <c r="AN59" s="78"/>
      <c r="AO59" s="78"/>
      <c r="AP59" s="78"/>
      <c r="AQ59" s="78"/>
      <c r="AR59" s="78"/>
      <c r="AS59" s="78"/>
      <c r="AT59" s="78"/>
      <c r="AU59" s="78"/>
      <c r="AV59" s="78"/>
      <c r="AW59" s="78"/>
      <c r="AX59" s="78"/>
      <c r="AY59" s="78"/>
      <c r="AZ59" s="78"/>
      <c r="BA59" s="78"/>
      <c r="BB59" s="78"/>
      <c r="BC59" s="78"/>
      <c r="BD59" s="78"/>
      <c r="BE59" s="78"/>
      <c r="BF59" s="78"/>
      <c r="BG59" s="78"/>
      <c r="BH59" s="78"/>
      <c r="BI59" s="78"/>
      <c r="BJ59" s="78"/>
      <c r="BK59" s="78"/>
      <c r="BL59" s="78"/>
      <c r="BM59" s="78"/>
      <c r="BN59" s="78"/>
      <c r="BO59" s="78"/>
      <c r="BP59" s="78"/>
      <c r="BQ59" s="78"/>
      <c r="BR59" s="78"/>
      <c r="BS59" s="78"/>
      <c r="BT59" s="78">
        <f>5*1250</f>
        <v>6250</v>
      </c>
      <c r="BU59" s="78"/>
      <c r="BV59" s="78"/>
      <c r="BW59" s="78"/>
      <c r="BX59" s="78"/>
      <c r="BY59" s="78"/>
      <c r="BZ59" s="78"/>
      <c r="CA59" s="78"/>
      <c r="CB59" s="78"/>
      <c r="CC59" s="78"/>
      <c r="CD59" s="78"/>
      <c r="CE59" s="78"/>
      <c r="CF59" s="78"/>
      <c r="CG59" s="78"/>
      <c r="CH59" s="78"/>
      <c r="CI59" s="78"/>
      <c r="CJ59" s="78"/>
      <c r="CK59" s="9"/>
      <c r="CL59" s="9"/>
      <c r="CM59" s="9"/>
      <c r="CN59" s="9"/>
      <c r="CO59" s="9"/>
      <c r="CP59" s="9"/>
      <c r="CQ59" s="9"/>
      <c r="CR59" s="9"/>
      <c r="CS59" s="9"/>
      <c r="CT59" s="9"/>
      <c r="CU59" s="9"/>
      <c r="CV59" s="9"/>
      <c r="CW59" s="9"/>
    </row>
    <row r="60" spans="1:101" ht="21" x14ac:dyDescent="0.25">
      <c r="A60" s="75"/>
      <c r="B60" s="79">
        <v>45519</v>
      </c>
      <c r="C60" s="75"/>
      <c r="D60" s="77">
        <v>148</v>
      </c>
      <c r="E60" s="75" t="s">
        <v>578</v>
      </c>
      <c r="F60" s="72" t="s">
        <v>552</v>
      </c>
      <c r="G60" s="98" t="str">
        <f t="shared" ca="1" si="2"/>
        <v>متزن</v>
      </c>
      <c r="H60" s="8">
        <f ca="1">SUMIF(J$4:$DF59,$J$4,J60:DF60)</f>
        <v>5820</v>
      </c>
      <c r="I60" s="8">
        <f t="shared" si="3"/>
        <v>5820</v>
      </c>
      <c r="J60" s="78"/>
      <c r="K60" s="78"/>
      <c r="L60" s="78"/>
      <c r="M60" s="78"/>
      <c r="N60" s="78"/>
      <c r="O60" s="78"/>
      <c r="P60" s="78"/>
      <c r="Q60" s="78"/>
      <c r="R60" s="78"/>
      <c r="S60" s="78"/>
      <c r="T60" s="78"/>
      <c r="U60" s="78">
        <v>5820</v>
      </c>
      <c r="V60" s="78"/>
      <c r="W60" s="78"/>
      <c r="X60" s="78"/>
      <c r="Y60" s="78"/>
      <c r="Z60" s="78"/>
      <c r="AA60" s="78"/>
      <c r="AB60" s="78"/>
      <c r="AC60" s="78"/>
      <c r="AD60" s="78"/>
      <c r="AE60" s="78"/>
      <c r="AF60" s="78"/>
      <c r="AG60" s="78"/>
      <c r="AH60" s="78"/>
      <c r="AI60" s="78"/>
      <c r="AJ60" s="78"/>
      <c r="AK60" s="78"/>
      <c r="AL60" s="78"/>
      <c r="AM60" s="78"/>
      <c r="AN60" s="78"/>
      <c r="AO60" s="78"/>
      <c r="AP60" s="78"/>
      <c r="AQ60" s="78"/>
      <c r="AR60" s="78"/>
      <c r="AS60" s="78"/>
      <c r="AT60" s="78"/>
      <c r="AU60" s="78"/>
      <c r="AV60" s="78"/>
      <c r="AW60" s="78"/>
      <c r="AX60" s="78"/>
      <c r="AY60" s="78"/>
      <c r="AZ60" s="78"/>
      <c r="BA60" s="78"/>
      <c r="BB60" s="78"/>
      <c r="BC60" s="78"/>
      <c r="BD60" s="78"/>
      <c r="BE60" s="78"/>
      <c r="BF60" s="78"/>
      <c r="BG60" s="78"/>
      <c r="BH60" s="78"/>
      <c r="BI60" s="78"/>
      <c r="BJ60" s="78"/>
      <c r="BK60" s="78"/>
      <c r="BL60" s="78"/>
      <c r="BM60" s="78"/>
      <c r="BN60" s="78"/>
      <c r="BO60" s="78"/>
      <c r="BP60" s="78"/>
      <c r="BQ60" s="78"/>
      <c r="BR60" s="78"/>
      <c r="BS60" s="78"/>
      <c r="BT60" s="78">
        <f>6*970</f>
        <v>5820</v>
      </c>
      <c r="BU60" s="78"/>
      <c r="BV60" s="78"/>
      <c r="BW60" s="78"/>
      <c r="BX60" s="78"/>
      <c r="BY60" s="78"/>
      <c r="BZ60" s="78"/>
      <c r="CA60" s="78"/>
      <c r="CB60" s="78"/>
      <c r="CC60" s="78"/>
      <c r="CD60" s="78"/>
      <c r="CE60" s="78"/>
      <c r="CF60" s="78"/>
      <c r="CG60" s="78"/>
      <c r="CH60" s="78"/>
      <c r="CI60" s="78"/>
      <c r="CJ60" s="78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</row>
    <row r="61" spans="1:101" ht="21" x14ac:dyDescent="0.25">
      <c r="A61" s="75"/>
      <c r="B61" s="79">
        <v>45519</v>
      </c>
      <c r="C61" s="75"/>
      <c r="D61" s="77">
        <v>149</v>
      </c>
      <c r="E61" s="75" t="s">
        <v>580</v>
      </c>
      <c r="F61" s="72" t="s">
        <v>582</v>
      </c>
      <c r="G61" s="98" t="str">
        <f t="shared" ca="1" si="2"/>
        <v>متزن</v>
      </c>
      <c r="H61" s="8">
        <f ca="1">SUMIF(J$4:$DF60,$J$4,J61:DF61)</f>
        <v>12800</v>
      </c>
      <c r="I61" s="8">
        <f t="shared" si="3"/>
        <v>12800</v>
      </c>
      <c r="J61" s="78"/>
      <c r="K61" s="78"/>
      <c r="L61" s="78"/>
      <c r="M61" s="78"/>
      <c r="N61" s="78"/>
      <c r="O61" s="78"/>
      <c r="P61" s="78"/>
      <c r="Q61" s="78"/>
      <c r="R61" s="78"/>
      <c r="S61" s="78"/>
      <c r="T61" s="78"/>
      <c r="U61" s="78">
        <v>12800</v>
      </c>
      <c r="V61" s="78"/>
      <c r="W61" s="78"/>
      <c r="X61" s="78"/>
      <c r="Y61" s="78"/>
      <c r="Z61" s="78"/>
      <c r="AA61" s="78"/>
      <c r="AB61" s="78"/>
      <c r="AC61" s="78"/>
      <c r="AD61" s="78"/>
      <c r="AE61" s="78"/>
      <c r="AF61" s="78"/>
      <c r="AG61" s="78"/>
      <c r="AH61" s="78"/>
      <c r="AI61" s="78"/>
      <c r="AJ61" s="78"/>
      <c r="AK61" s="78"/>
      <c r="AL61" s="78"/>
      <c r="AM61" s="78"/>
      <c r="AN61" s="78"/>
      <c r="AO61" s="78"/>
      <c r="AP61" s="78"/>
      <c r="AQ61" s="78"/>
      <c r="AR61" s="78"/>
      <c r="AS61" s="78"/>
      <c r="AT61" s="78"/>
      <c r="AU61" s="78"/>
      <c r="AV61" s="78"/>
      <c r="AW61" s="78"/>
      <c r="AX61" s="78"/>
      <c r="AY61" s="78"/>
      <c r="AZ61" s="78">
        <f>16*800</f>
        <v>12800</v>
      </c>
      <c r="BA61" s="78"/>
      <c r="BB61" s="78"/>
      <c r="BC61" s="78"/>
      <c r="BD61" s="78"/>
      <c r="BE61" s="78"/>
      <c r="BF61" s="78"/>
      <c r="BG61" s="78"/>
      <c r="BH61" s="78"/>
      <c r="BI61" s="78"/>
      <c r="BJ61" s="78"/>
      <c r="BK61" s="78"/>
      <c r="BL61" s="78"/>
      <c r="BM61" s="78"/>
      <c r="BN61" s="78"/>
      <c r="BO61" s="78"/>
      <c r="BP61" s="78"/>
      <c r="BQ61" s="78"/>
      <c r="BR61" s="78"/>
      <c r="BS61" s="78"/>
      <c r="BT61" s="78"/>
      <c r="BU61" s="78"/>
      <c r="BV61" s="78"/>
      <c r="BW61" s="78"/>
      <c r="BX61" s="78"/>
      <c r="BY61" s="78"/>
      <c r="BZ61" s="78"/>
      <c r="CA61" s="78"/>
      <c r="CB61" s="78"/>
      <c r="CC61" s="78"/>
      <c r="CD61" s="78"/>
      <c r="CE61" s="78"/>
      <c r="CF61" s="78"/>
      <c r="CG61" s="78"/>
      <c r="CH61" s="78"/>
      <c r="CI61" s="78"/>
      <c r="CJ61" s="78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</row>
    <row r="62" spans="1:101" ht="21" x14ac:dyDescent="0.25">
      <c r="A62" s="75"/>
      <c r="B62" s="79">
        <v>45519</v>
      </c>
      <c r="C62" s="75"/>
      <c r="D62" s="77">
        <v>149</v>
      </c>
      <c r="E62" s="75" t="s">
        <v>581</v>
      </c>
      <c r="F62" s="72" t="s">
        <v>582</v>
      </c>
      <c r="G62" s="98" t="str">
        <f t="shared" ca="1" si="2"/>
        <v>متزن</v>
      </c>
      <c r="H62" s="8">
        <f ca="1">SUMIF(J$4:$DF61,$J$4,J62:DF62)</f>
        <v>2400</v>
      </c>
      <c r="I62" s="8">
        <f t="shared" si="3"/>
        <v>2400</v>
      </c>
      <c r="J62" s="78"/>
      <c r="K62" s="78"/>
      <c r="L62" s="78"/>
      <c r="M62" s="78"/>
      <c r="N62" s="78"/>
      <c r="O62" s="78"/>
      <c r="P62" s="78"/>
      <c r="Q62" s="78"/>
      <c r="R62" s="78"/>
      <c r="S62" s="78"/>
      <c r="T62" s="78"/>
      <c r="U62" s="78">
        <v>2400</v>
      </c>
      <c r="V62" s="78"/>
      <c r="W62" s="78"/>
      <c r="X62" s="78"/>
      <c r="Y62" s="78"/>
      <c r="Z62" s="78"/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  <c r="AM62" s="78"/>
      <c r="AN62" s="78"/>
      <c r="AO62" s="78"/>
      <c r="AP62" s="78"/>
      <c r="AQ62" s="78"/>
      <c r="AR62" s="78"/>
      <c r="AS62" s="78"/>
      <c r="AT62" s="78"/>
      <c r="AU62" s="78"/>
      <c r="AV62" s="78"/>
      <c r="AW62" s="78"/>
      <c r="AX62" s="78"/>
      <c r="AY62" s="78"/>
      <c r="AZ62" s="78">
        <f>6*400</f>
        <v>2400</v>
      </c>
      <c r="BA62" s="78"/>
      <c r="BB62" s="78"/>
      <c r="BC62" s="78"/>
      <c r="BD62" s="78"/>
      <c r="BE62" s="78"/>
      <c r="BF62" s="78"/>
      <c r="BG62" s="78"/>
      <c r="BH62" s="78"/>
      <c r="BI62" s="78"/>
      <c r="BJ62" s="78"/>
      <c r="BK62" s="78"/>
      <c r="BL62" s="78"/>
      <c r="BM62" s="78"/>
      <c r="BN62" s="78"/>
      <c r="BO62" s="78"/>
      <c r="BP62" s="78"/>
      <c r="BQ62" s="78"/>
      <c r="BR62" s="78"/>
      <c r="BS62" s="78"/>
      <c r="BT62" s="78"/>
      <c r="BU62" s="78"/>
      <c r="BV62" s="78"/>
      <c r="BW62" s="78"/>
      <c r="BX62" s="78"/>
      <c r="BY62" s="78"/>
      <c r="BZ62" s="78"/>
      <c r="CA62" s="78"/>
      <c r="CB62" s="78"/>
      <c r="CC62" s="78"/>
      <c r="CD62" s="78"/>
      <c r="CE62" s="78"/>
      <c r="CF62" s="78"/>
      <c r="CG62" s="78"/>
      <c r="CH62" s="78"/>
      <c r="CI62" s="78"/>
      <c r="CJ62" s="78"/>
      <c r="CK62" s="9"/>
      <c r="CL62" s="9"/>
      <c r="CM62" s="9"/>
      <c r="CN62" s="9"/>
      <c r="CO62" s="9"/>
      <c r="CP62" s="9"/>
      <c r="CQ62" s="9"/>
      <c r="CR62" s="9"/>
      <c r="CS62" s="9"/>
      <c r="CT62" s="9"/>
      <c r="CU62" s="9"/>
      <c r="CV62" s="9"/>
      <c r="CW62" s="9"/>
    </row>
    <row r="63" spans="1:101" ht="21" x14ac:dyDescent="0.25">
      <c r="A63" s="75"/>
      <c r="B63" s="79">
        <v>45519</v>
      </c>
      <c r="C63" s="75"/>
      <c r="D63" s="77">
        <v>150</v>
      </c>
      <c r="E63" s="75" t="s">
        <v>583</v>
      </c>
      <c r="F63" s="72" t="s">
        <v>358</v>
      </c>
      <c r="G63" s="98" t="str">
        <f t="shared" ca="1" si="2"/>
        <v>غيرمتزن</v>
      </c>
      <c r="H63" s="8">
        <f ca="1">SUMIF(J$4:$DF62,$J$4,J63:DF63)</f>
        <v>178480</v>
      </c>
      <c r="I63" s="8">
        <f t="shared" si="3"/>
        <v>150000</v>
      </c>
      <c r="J63" s="78"/>
      <c r="K63" s="78"/>
      <c r="L63" s="78"/>
      <c r="M63" s="78"/>
      <c r="N63" s="78"/>
      <c r="O63" s="78"/>
      <c r="P63" s="78"/>
      <c r="Q63" s="78"/>
      <c r="R63" s="78"/>
      <c r="S63" s="78"/>
      <c r="T63" s="78"/>
      <c r="U63" s="78">
        <v>150000</v>
      </c>
      <c r="V63" s="78"/>
      <c r="W63" s="78"/>
      <c r="X63" s="78"/>
      <c r="Y63" s="78"/>
      <c r="Z63" s="78"/>
      <c r="AA63" s="78"/>
      <c r="AB63" s="78"/>
      <c r="AC63" s="78"/>
      <c r="AD63" s="78"/>
      <c r="AE63" s="78"/>
      <c r="AF63" s="78"/>
      <c r="AG63" s="78"/>
      <c r="AH63" s="78"/>
      <c r="AI63" s="78"/>
      <c r="AJ63" s="78"/>
      <c r="AK63" s="78"/>
      <c r="AL63" s="78"/>
      <c r="AM63" s="78"/>
      <c r="AN63" s="78"/>
      <c r="AO63" s="78"/>
      <c r="AP63" s="78"/>
      <c r="AQ63" s="78"/>
      <c r="AR63" s="78"/>
      <c r="AS63" s="78"/>
      <c r="AT63" s="78"/>
      <c r="AU63" s="78"/>
      <c r="AV63" s="78"/>
      <c r="AW63" s="78"/>
      <c r="AX63" s="78"/>
      <c r="AY63" s="78"/>
      <c r="AZ63" s="78"/>
      <c r="BA63" s="78"/>
      <c r="BB63" s="78"/>
      <c r="BC63" s="78"/>
      <c r="BD63" s="78"/>
      <c r="BE63" s="78"/>
      <c r="BF63" s="78"/>
      <c r="BG63" s="78"/>
      <c r="BH63" s="78"/>
      <c r="BI63" s="78"/>
      <c r="BJ63" s="78"/>
      <c r="BK63" s="78"/>
      <c r="BL63" s="78"/>
      <c r="BM63" s="78"/>
      <c r="BN63" s="78"/>
      <c r="BO63" s="78"/>
      <c r="BP63" s="78"/>
      <c r="BQ63" s="78"/>
      <c r="BR63" s="78"/>
      <c r="BS63" s="78"/>
      <c r="BT63" s="78">
        <f>310.4*575</f>
        <v>178480</v>
      </c>
      <c r="BU63" s="78"/>
      <c r="BV63" s="78"/>
      <c r="BW63" s="78"/>
      <c r="BX63" s="78"/>
      <c r="BY63" s="78"/>
      <c r="BZ63" s="78"/>
      <c r="CA63" s="78"/>
      <c r="CB63" s="78"/>
      <c r="CC63" s="78"/>
      <c r="CD63" s="78"/>
      <c r="CE63" s="78"/>
      <c r="CF63" s="78"/>
      <c r="CG63" s="78"/>
      <c r="CH63" s="78"/>
      <c r="CI63" s="78"/>
      <c r="CJ63" s="78"/>
      <c r="CK63" s="9"/>
      <c r="CL63" s="9"/>
      <c r="CM63" s="9"/>
      <c r="CN63" s="9"/>
      <c r="CO63" s="9"/>
      <c r="CP63" s="9"/>
      <c r="CQ63" s="9"/>
      <c r="CR63" s="9"/>
      <c r="CS63" s="9"/>
      <c r="CT63" s="9"/>
      <c r="CU63" s="9"/>
      <c r="CV63" s="9"/>
      <c r="CW63" s="9"/>
    </row>
    <row r="64" spans="1:101" ht="21" x14ac:dyDescent="0.25">
      <c r="A64" s="1">
        <v>30</v>
      </c>
      <c r="B64" s="1"/>
      <c r="C64" s="1"/>
      <c r="D64" s="20"/>
      <c r="E64" s="1"/>
      <c r="F64" s="10"/>
      <c r="G64" s="98" t="str">
        <f t="shared" ca="1" si="2"/>
        <v>متزن</v>
      </c>
      <c r="H64" s="8">
        <f ca="1">SUMIF(J$4:$DF63,$J$4,J64:DF64)</f>
        <v>0</v>
      </c>
      <c r="I64" s="8">
        <f t="shared" si="3"/>
        <v>0</v>
      </c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9"/>
      <c r="CL64" s="9"/>
      <c r="CM64" s="9"/>
      <c r="CN64" s="9"/>
      <c r="CO64" s="9"/>
      <c r="CP64" s="9"/>
      <c r="CQ64" s="9"/>
      <c r="CR64" s="9"/>
      <c r="CS64" s="9"/>
      <c r="CT64" s="9"/>
      <c r="CU64" s="9"/>
      <c r="CV64" s="9"/>
      <c r="CW64" s="9"/>
    </row>
    <row r="65" spans="1:101" ht="21" x14ac:dyDescent="0.25">
      <c r="A65" s="1">
        <v>31</v>
      </c>
      <c r="B65" s="1"/>
      <c r="C65" s="1"/>
      <c r="D65" s="20"/>
      <c r="E65" s="1"/>
      <c r="F65" s="10"/>
      <c r="G65" s="4" t="str">
        <f t="shared" ca="1" si="0"/>
        <v>متزن</v>
      </c>
      <c r="H65" s="8">
        <f ca="1">SUMIF(J$4:$DF64,$J$4,J65:DF65)</f>
        <v>0</v>
      </c>
      <c r="I65" s="8">
        <f t="shared" si="1"/>
        <v>0</v>
      </c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9"/>
      <c r="CL65" s="9"/>
      <c r="CM65" s="9"/>
      <c r="CN65" s="9"/>
      <c r="CO65" s="9"/>
      <c r="CP65" s="9"/>
      <c r="CQ65" s="9"/>
      <c r="CR65" s="9"/>
      <c r="CS65" s="9"/>
      <c r="CT65" s="9"/>
      <c r="CU65" s="9"/>
      <c r="CV65" s="9"/>
      <c r="CW65" s="9"/>
    </row>
    <row r="66" spans="1:101" ht="21" customHeight="1" x14ac:dyDescent="0.25">
      <c r="A66" s="114" t="s">
        <v>30</v>
      </c>
      <c r="B66" s="114"/>
      <c r="C66" s="6"/>
      <c r="D66" s="23"/>
      <c r="G66" s="105" t="str">
        <f ca="1">IF(H66=I66,"متزن","غيرمتزن")</f>
        <v>غيرمتزن</v>
      </c>
      <c r="H66" s="101">
        <f ca="1">SUM(H5:H65)</f>
        <v>2841980.5</v>
      </c>
      <c r="I66" s="101">
        <f t="shared" ref="I66:CI66" si="4">SUM(I5:I65)</f>
        <v>2809168.5</v>
      </c>
      <c r="J66" s="101">
        <f t="shared" si="4"/>
        <v>0</v>
      </c>
      <c r="K66" s="101">
        <f t="shared" si="4"/>
        <v>0</v>
      </c>
      <c r="L66" s="101">
        <f t="shared" si="4"/>
        <v>0</v>
      </c>
      <c r="M66" s="101">
        <f t="shared" si="4"/>
        <v>0</v>
      </c>
      <c r="N66" s="101">
        <f t="shared" si="4"/>
        <v>0</v>
      </c>
      <c r="O66" s="101">
        <f t="shared" si="4"/>
        <v>0</v>
      </c>
      <c r="P66" s="101">
        <f t="shared" si="4"/>
        <v>0</v>
      </c>
      <c r="Q66" s="101">
        <f t="shared" si="4"/>
        <v>0</v>
      </c>
      <c r="R66" s="101">
        <f t="shared" si="4"/>
        <v>0</v>
      </c>
      <c r="S66" s="101">
        <f t="shared" si="4"/>
        <v>0</v>
      </c>
      <c r="T66" s="101">
        <f t="shared" si="4"/>
        <v>0</v>
      </c>
      <c r="U66" s="101">
        <f t="shared" si="4"/>
        <v>2809168.5</v>
      </c>
      <c r="V66" s="101">
        <f t="shared" si="4"/>
        <v>0</v>
      </c>
      <c r="W66" s="101">
        <f t="shared" si="4"/>
        <v>0</v>
      </c>
      <c r="X66" s="101">
        <f t="shared" si="4"/>
        <v>0</v>
      </c>
      <c r="Y66" s="101">
        <f t="shared" si="4"/>
        <v>0</v>
      </c>
      <c r="Z66" s="101">
        <f t="shared" si="4"/>
        <v>0</v>
      </c>
      <c r="AA66" s="101">
        <f t="shared" si="4"/>
        <v>0</v>
      </c>
      <c r="AB66" s="101">
        <f t="shared" si="4"/>
        <v>0</v>
      </c>
      <c r="AC66" s="101">
        <f t="shared" si="4"/>
        <v>0</v>
      </c>
      <c r="AD66" s="101">
        <f t="shared" si="4"/>
        <v>0</v>
      </c>
      <c r="AE66" s="101">
        <f t="shared" si="4"/>
        <v>0</v>
      </c>
      <c r="AF66" s="101">
        <f t="shared" si="4"/>
        <v>0</v>
      </c>
      <c r="AG66" s="101">
        <f t="shared" si="4"/>
        <v>0</v>
      </c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11"/>
      <c r="BG66" s="11"/>
      <c r="BH66" s="11"/>
      <c r="BI66" s="11"/>
      <c r="BJ66" s="11"/>
      <c r="BK66" s="11"/>
      <c r="BL66" s="11"/>
      <c r="BM66" s="11"/>
      <c r="BN66" s="11"/>
      <c r="BO66" s="11"/>
      <c r="BP66" s="30"/>
      <c r="BQ66" s="30"/>
      <c r="BR66" s="101">
        <f t="shared" si="4"/>
        <v>111637.5</v>
      </c>
      <c r="BS66" s="101">
        <f t="shared" si="4"/>
        <v>0</v>
      </c>
      <c r="BT66" s="101">
        <f t="shared" si="4"/>
        <v>2617949</v>
      </c>
      <c r="BU66" s="101">
        <f t="shared" si="4"/>
        <v>0</v>
      </c>
      <c r="BV66" s="101">
        <f t="shared" si="4"/>
        <v>0</v>
      </c>
      <c r="BW66" s="101">
        <f t="shared" si="4"/>
        <v>0</v>
      </c>
      <c r="BX66" s="101">
        <f t="shared" si="4"/>
        <v>0</v>
      </c>
      <c r="BY66" s="101">
        <f t="shared" si="4"/>
        <v>0</v>
      </c>
      <c r="BZ66" s="101">
        <f t="shared" si="4"/>
        <v>0</v>
      </c>
      <c r="CA66" s="101">
        <f t="shared" si="4"/>
        <v>0</v>
      </c>
      <c r="CB66" s="101">
        <f t="shared" si="4"/>
        <v>0</v>
      </c>
      <c r="CC66" s="101">
        <f t="shared" si="4"/>
        <v>0</v>
      </c>
      <c r="CD66" s="101">
        <f t="shared" si="4"/>
        <v>0</v>
      </c>
      <c r="CE66" s="101">
        <f t="shared" si="4"/>
        <v>0</v>
      </c>
      <c r="CF66" s="101">
        <f t="shared" si="4"/>
        <v>0</v>
      </c>
      <c r="CG66" s="101">
        <f t="shared" si="4"/>
        <v>0</v>
      </c>
      <c r="CH66" s="101">
        <f t="shared" si="4"/>
        <v>0</v>
      </c>
      <c r="CI66" s="101">
        <f t="shared" si="4"/>
        <v>0</v>
      </c>
    </row>
    <row r="67" spans="1:101" ht="21" customHeight="1" x14ac:dyDescent="0.25">
      <c r="A67" s="114"/>
      <c r="B67" s="114"/>
      <c r="C67" s="6"/>
      <c r="D67" s="23"/>
      <c r="G67" s="106"/>
      <c r="H67" s="102"/>
      <c r="I67" s="102"/>
      <c r="J67" s="102"/>
      <c r="K67" s="102"/>
      <c r="L67" s="102"/>
      <c r="M67" s="102"/>
      <c r="N67" s="102"/>
      <c r="O67" s="102"/>
      <c r="P67" s="102"/>
      <c r="Q67" s="102"/>
      <c r="R67" s="102"/>
      <c r="S67" s="102"/>
      <c r="T67" s="102"/>
      <c r="U67" s="102"/>
      <c r="V67" s="102"/>
      <c r="W67" s="102"/>
      <c r="X67" s="102"/>
      <c r="Y67" s="102"/>
      <c r="Z67" s="102"/>
      <c r="AA67" s="102"/>
      <c r="AB67" s="102"/>
      <c r="AC67" s="102"/>
      <c r="AD67" s="102"/>
      <c r="AE67" s="102"/>
      <c r="AF67" s="102"/>
      <c r="AG67" s="102"/>
      <c r="AH67" s="12"/>
      <c r="AI67" s="12"/>
      <c r="AJ67" s="12"/>
      <c r="AK67" s="12"/>
      <c r="AL67" s="12"/>
      <c r="AM67" s="12"/>
      <c r="AN67" s="12"/>
      <c r="AO67" s="12"/>
      <c r="AP67" s="12"/>
      <c r="AQ67" s="12"/>
      <c r="AR67" s="12"/>
      <c r="AS67" s="12"/>
      <c r="AT67" s="34"/>
      <c r="AU67" s="34"/>
      <c r="AV67" s="34"/>
      <c r="AW67" s="34"/>
      <c r="AX67" s="34"/>
      <c r="AY67" s="34"/>
      <c r="AZ67" s="34"/>
      <c r="BA67" s="34"/>
      <c r="BB67" s="34"/>
      <c r="BC67" s="34"/>
      <c r="BD67" s="34"/>
      <c r="BE67" s="34"/>
      <c r="BF67" s="12"/>
      <c r="BG67" s="12"/>
      <c r="BH67" s="12"/>
      <c r="BI67" s="12"/>
      <c r="BJ67" s="12"/>
      <c r="BK67" s="12"/>
      <c r="BL67" s="12"/>
      <c r="BM67" s="12"/>
      <c r="BN67" s="12"/>
      <c r="BO67" s="12"/>
      <c r="BP67" s="31"/>
      <c r="BQ67" s="31"/>
      <c r="BR67" s="102"/>
      <c r="BS67" s="102"/>
      <c r="BT67" s="102"/>
      <c r="BU67" s="102"/>
      <c r="BV67" s="102"/>
      <c r="BW67" s="102"/>
      <c r="BX67" s="102"/>
      <c r="BY67" s="102"/>
      <c r="BZ67" s="102"/>
      <c r="CA67" s="102"/>
      <c r="CB67" s="102"/>
      <c r="CC67" s="102"/>
      <c r="CD67" s="102"/>
      <c r="CE67" s="102"/>
      <c r="CF67" s="102"/>
      <c r="CG67" s="102"/>
      <c r="CH67" s="102"/>
      <c r="CI67" s="102"/>
    </row>
  </sheetData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66:P67"/>
    <mergeCell ref="A3:A4"/>
    <mergeCell ref="A66:B67"/>
    <mergeCell ref="H66:H67"/>
    <mergeCell ref="I66:I67"/>
    <mergeCell ref="J66:J67"/>
    <mergeCell ref="G66:G67"/>
    <mergeCell ref="C3:C4"/>
    <mergeCell ref="D3:D4"/>
    <mergeCell ref="N3:O3"/>
    <mergeCell ref="P3:Q3"/>
    <mergeCell ref="B3:B4"/>
    <mergeCell ref="E3:E4"/>
    <mergeCell ref="G3:G4"/>
    <mergeCell ref="F3:F4"/>
    <mergeCell ref="K66:K67"/>
    <mergeCell ref="L66:L67"/>
    <mergeCell ref="M66:M67"/>
    <mergeCell ref="N66:N67"/>
    <mergeCell ref="O66:O67"/>
    <mergeCell ref="AB66:AB67"/>
    <mergeCell ref="Q66:Q67"/>
    <mergeCell ref="R66:R67"/>
    <mergeCell ref="S66:S67"/>
    <mergeCell ref="T66:T67"/>
    <mergeCell ref="U66:U67"/>
    <mergeCell ref="V66:V67"/>
    <mergeCell ref="W66:W67"/>
    <mergeCell ref="X66:X67"/>
    <mergeCell ref="Y66:Y67"/>
    <mergeCell ref="Z66:Z67"/>
    <mergeCell ref="AA66:AA67"/>
    <mergeCell ref="AC66:AC67"/>
    <mergeCell ref="AD66:AD67"/>
    <mergeCell ref="AE66:AE67"/>
    <mergeCell ref="AF66:AF67"/>
    <mergeCell ref="AG66:AG67"/>
    <mergeCell ref="CF66:CF67"/>
    <mergeCell ref="CG66:CG67"/>
    <mergeCell ref="CH66:CH67"/>
    <mergeCell ref="CI66:CI67"/>
    <mergeCell ref="BY66:BY67"/>
    <mergeCell ref="BZ66:BZ67"/>
    <mergeCell ref="CA66:CA67"/>
    <mergeCell ref="CB66:CB67"/>
    <mergeCell ref="CC66:CC67"/>
    <mergeCell ref="CD66:CD67"/>
    <mergeCell ref="BJ3:BK3"/>
    <mergeCell ref="BL3:BM3"/>
    <mergeCell ref="BN3:BO3"/>
    <mergeCell ref="CE66:CE67"/>
    <mergeCell ref="BS66:BS67"/>
    <mergeCell ref="BT66:BT67"/>
    <mergeCell ref="BU66:BU67"/>
    <mergeCell ref="BV66:BV67"/>
    <mergeCell ref="BW66:BW67"/>
    <mergeCell ref="BX66:BX67"/>
    <mergeCell ref="BR66:BR67"/>
    <mergeCell ref="BP3:BQ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7"/>
  <sheetViews>
    <sheetView rightToLeft="1" workbookViewId="0">
      <selection activeCell="R4" sqref="R4"/>
    </sheetView>
  </sheetViews>
  <sheetFormatPr defaultRowHeight="15" x14ac:dyDescent="0.25"/>
  <cols>
    <col min="2" max="2" width="15.140625" bestFit="1" customWidth="1"/>
    <col min="3" max="3" width="14" bestFit="1" customWidth="1"/>
    <col min="4" max="4" width="14" customWidth="1"/>
    <col min="7" max="7" width="11.42578125" bestFit="1" customWidth="1"/>
  </cols>
  <sheetData>
    <row r="1" spans="1:101" ht="15" customHeight="1" x14ac:dyDescent="0.25">
      <c r="J1" s="111" t="s">
        <v>9</v>
      </c>
      <c r="K1" s="111"/>
      <c r="L1" s="111"/>
      <c r="M1" s="111"/>
      <c r="N1" s="111"/>
      <c r="O1" s="111"/>
      <c r="P1" s="111"/>
      <c r="Q1" s="111"/>
      <c r="R1" s="111"/>
      <c r="S1" s="111"/>
      <c r="T1" s="112" t="s">
        <v>17</v>
      </c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09" t="s">
        <v>23</v>
      </c>
      <c r="BU1" s="109"/>
      <c r="BV1" s="109"/>
      <c r="BW1" s="109"/>
      <c r="BX1" s="109"/>
      <c r="BY1" s="109"/>
      <c r="BZ1" s="109"/>
      <c r="CA1" s="109"/>
      <c r="CB1" s="110" t="s">
        <v>28</v>
      </c>
      <c r="CC1" s="110"/>
      <c r="CD1" s="110"/>
      <c r="CE1" s="110"/>
      <c r="CF1" s="110"/>
      <c r="CG1" s="110"/>
      <c r="CH1" s="110"/>
      <c r="CI1" s="110"/>
    </row>
    <row r="2" spans="1:101" ht="15" customHeight="1" x14ac:dyDescent="0.25"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  <c r="AR2" s="113"/>
      <c r="AS2" s="113"/>
      <c r="AT2" s="113"/>
      <c r="AU2" s="113"/>
      <c r="AV2" s="113"/>
      <c r="AW2" s="113"/>
      <c r="AX2" s="113"/>
      <c r="AY2" s="113"/>
      <c r="AZ2" s="113"/>
      <c r="BA2" s="113"/>
      <c r="BB2" s="113"/>
      <c r="BC2" s="113"/>
      <c r="BD2" s="113"/>
      <c r="BE2" s="113"/>
      <c r="BF2" s="113"/>
      <c r="BG2" s="113"/>
      <c r="BH2" s="113"/>
      <c r="BI2" s="113"/>
      <c r="BJ2" s="113"/>
      <c r="BK2" s="113"/>
      <c r="BL2" s="113"/>
      <c r="BM2" s="113"/>
      <c r="BN2" s="113"/>
      <c r="BO2" s="113"/>
      <c r="BP2" s="113"/>
      <c r="BQ2" s="113"/>
      <c r="BR2" s="113"/>
      <c r="BS2" s="113"/>
      <c r="BT2" s="109"/>
      <c r="BU2" s="109"/>
      <c r="BV2" s="109"/>
      <c r="BW2" s="109"/>
      <c r="BX2" s="109"/>
      <c r="BY2" s="109"/>
      <c r="BZ2" s="109"/>
      <c r="CA2" s="109"/>
      <c r="CB2" s="110"/>
      <c r="CC2" s="110"/>
      <c r="CD2" s="110"/>
      <c r="CE2" s="110"/>
      <c r="CF2" s="110"/>
      <c r="CG2" s="110"/>
      <c r="CH2" s="110"/>
      <c r="CI2" s="110"/>
    </row>
    <row r="3" spans="1:101" ht="21" x14ac:dyDescent="0.3">
      <c r="A3" s="103" t="s">
        <v>29</v>
      </c>
      <c r="B3" s="103" t="s">
        <v>36</v>
      </c>
      <c r="C3" s="105" t="s">
        <v>37</v>
      </c>
      <c r="D3" s="105" t="s">
        <v>50</v>
      </c>
      <c r="E3" s="103" t="s">
        <v>0</v>
      </c>
      <c r="F3" s="105" t="s">
        <v>31</v>
      </c>
      <c r="G3" s="103" t="s">
        <v>1</v>
      </c>
      <c r="H3" s="103" t="s">
        <v>2</v>
      </c>
      <c r="I3" s="103"/>
      <c r="J3" s="100" t="s">
        <v>3</v>
      </c>
      <c r="K3" s="100"/>
      <c r="L3" s="100" t="s">
        <v>4</v>
      </c>
      <c r="M3" s="100"/>
      <c r="N3" s="100" t="s">
        <v>5</v>
      </c>
      <c r="O3" s="100"/>
      <c r="P3" s="100" t="s">
        <v>6</v>
      </c>
      <c r="Q3" s="100"/>
      <c r="R3" s="100" t="s">
        <v>261</v>
      </c>
      <c r="S3" s="100"/>
      <c r="T3" s="100" t="s">
        <v>10</v>
      </c>
      <c r="U3" s="100"/>
      <c r="V3" s="100" t="s">
        <v>11</v>
      </c>
      <c r="W3" s="100"/>
      <c r="X3" s="100" t="s">
        <v>12</v>
      </c>
      <c r="Y3" s="100"/>
      <c r="Z3" s="100" t="s">
        <v>13</v>
      </c>
      <c r="AA3" s="100"/>
      <c r="AB3" s="100" t="s">
        <v>14</v>
      </c>
      <c r="AC3" s="100"/>
      <c r="AD3" s="100" t="s">
        <v>15</v>
      </c>
      <c r="AE3" s="100"/>
      <c r="AF3" s="100" t="s">
        <v>16</v>
      </c>
      <c r="AG3" s="100"/>
      <c r="AH3" s="100" t="s">
        <v>63</v>
      </c>
      <c r="AI3" s="100"/>
      <c r="AJ3" s="100" t="s">
        <v>64</v>
      </c>
      <c r="AK3" s="100"/>
      <c r="AL3" s="100" t="s">
        <v>65</v>
      </c>
      <c r="AM3" s="100"/>
      <c r="AN3" s="100" t="s">
        <v>66</v>
      </c>
      <c r="AO3" s="100"/>
      <c r="AP3" s="100" t="s">
        <v>67</v>
      </c>
      <c r="AQ3" s="100"/>
      <c r="AR3" s="100" t="s">
        <v>68</v>
      </c>
      <c r="AS3" s="100"/>
      <c r="AT3" s="100" t="s">
        <v>159</v>
      </c>
      <c r="AU3" s="100"/>
      <c r="AV3" s="100" t="s">
        <v>160</v>
      </c>
      <c r="AW3" s="100"/>
      <c r="AX3" s="100" t="s">
        <v>161</v>
      </c>
      <c r="AY3" s="100"/>
      <c r="AZ3" s="100" t="s">
        <v>162</v>
      </c>
      <c r="BA3" s="100"/>
      <c r="BB3" s="100" t="s">
        <v>219</v>
      </c>
      <c r="BC3" s="100"/>
      <c r="BD3" s="100" t="s">
        <v>221</v>
      </c>
      <c r="BE3" s="100"/>
      <c r="BF3" s="100" t="s">
        <v>69</v>
      </c>
      <c r="BG3" s="100"/>
      <c r="BH3" s="100" t="s">
        <v>70</v>
      </c>
      <c r="BI3" s="100"/>
      <c r="BJ3" s="100" t="s">
        <v>71</v>
      </c>
      <c r="BK3" s="100"/>
      <c r="BL3" s="100" t="s">
        <v>72</v>
      </c>
      <c r="BM3" s="100"/>
      <c r="BN3" s="100" t="s">
        <v>89</v>
      </c>
      <c r="BO3" s="100"/>
      <c r="BP3" s="100" t="s">
        <v>151</v>
      </c>
      <c r="BQ3" s="100"/>
      <c r="BR3" s="100" t="s">
        <v>22</v>
      </c>
      <c r="BS3" s="100"/>
      <c r="BT3" s="100" t="s">
        <v>18</v>
      </c>
      <c r="BU3" s="100"/>
      <c r="BV3" s="100" t="s">
        <v>19</v>
      </c>
      <c r="BW3" s="100"/>
      <c r="BX3" s="100" t="s">
        <v>20</v>
      </c>
      <c r="BY3" s="100"/>
      <c r="BZ3" s="100" t="s">
        <v>21</v>
      </c>
      <c r="CA3" s="100"/>
      <c r="CB3" s="100" t="s">
        <v>24</v>
      </c>
      <c r="CC3" s="100"/>
      <c r="CD3" s="100" t="s">
        <v>25</v>
      </c>
      <c r="CE3" s="100"/>
      <c r="CF3" s="100" t="s">
        <v>26</v>
      </c>
      <c r="CG3" s="100"/>
      <c r="CH3" s="100" t="s">
        <v>27</v>
      </c>
      <c r="CI3" s="100"/>
      <c r="CJ3" s="1"/>
    </row>
    <row r="4" spans="1:101" ht="21" x14ac:dyDescent="0.3">
      <c r="A4" s="103"/>
      <c r="B4" s="103"/>
      <c r="C4" s="106"/>
      <c r="D4" s="106"/>
      <c r="E4" s="103"/>
      <c r="F4" s="106"/>
      <c r="G4" s="103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7"/>
      <c r="C5" s="7"/>
      <c r="D5" s="7"/>
      <c r="E5" s="1"/>
      <c r="F5" s="1"/>
      <c r="G5" s="4" t="str">
        <f>IF(H5=I5,"متزن","غيرمتزن")</f>
        <v>متزن</v>
      </c>
      <c r="H5" s="8">
        <f>SUMIF(J4:$DF$4,$J$4,J5:DF5)</f>
        <v>0</v>
      </c>
      <c r="I5" s="8">
        <f>SUMIF($J$4:$DF$4,$K$4,J5:DF5)</f>
        <v>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1"/>
      <c r="C6" s="1"/>
      <c r="D6" s="1"/>
      <c r="E6" s="1"/>
      <c r="F6" s="1"/>
      <c r="G6" s="4" t="str">
        <f t="shared" ref="G6:G35" ca="1" si="0">IF(H6=I6,"متزن","غيرمتزن")</f>
        <v>متزن</v>
      </c>
      <c r="H6" s="8">
        <f ca="1">SUMIF(J$4:$DF5,$J$4,J6:DF6)</f>
        <v>0</v>
      </c>
      <c r="I6" s="8">
        <f t="shared" ref="I6:I35" si="1">SUMIF($J$4:$DF$4,$K$4,J6:DF6)</f>
        <v>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1"/>
      <c r="C7" s="1"/>
      <c r="D7" s="1"/>
      <c r="E7" s="1"/>
      <c r="F7" s="1"/>
      <c r="G7" s="4" t="str">
        <f t="shared" ca="1" si="0"/>
        <v>متزن</v>
      </c>
      <c r="H7" s="8">
        <f ca="1">SUMIF(J$4:$DF6,$J$4,J7:DF7)</f>
        <v>0</v>
      </c>
      <c r="I7" s="8">
        <f t="shared" si="1"/>
        <v>0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21" x14ac:dyDescent="0.25">
      <c r="A8" s="1">
        <v>4</v>
      </c>
      <c r="B8" s="1"/>
      <c r="C8" s="1"/>
      <c r="D8" s="1"/>
      <c r="E8" s="1"/>
      <c r="F8" s="1"/>
      <c r="G8" s="4" t="str">
        <f t="shared" ca="1" si="0"/>
        <v>متزن</v>
      </c>
      <c r="H8" s="8">
        <f ca="1">SUMIF(J$4:$DF7,$J$4,J8:DF8)</f>
        <v>0</v>
      </c>
      <c r="I8" s="8">
        <f t="shared" si="1"/>
        <v>0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1"/>
      <c r="C9" s="1"/>
      <c r="D9" s="1"/>
      <c r="E9" s="1"/>
      <c r="F9" s="1"/>
      <c r="G9" s="4" t="str">
        <f t="shared" ca="1" si="0"/>
        <v>متزن</v>
      </c>
      <c r="H9" s="8">
        <f ca="1">SUMIF(J$4:$DF8,$J$4,J9:DF9)</f>
        <v>0</v>
      </c>
      <c r="I9" s="8">
        <f t="shared" si="1"/>
        <v>0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1"/>
      <c r="C10" s="1"/>
      <c r="D10" s="1"/>
      <c r="E10" s="1"/>
      <c r="F10" s="1"/>
      <c r="G10" s="4" t="str">
        <f t="shared" ca="1" si="0"/>
        <v>متزن</v>
      </c>
      <c r="H10" s="8">
        <f ca="1">SUMIF(J$4:$DF9,$J$4,J10:DF10)</f>
        <v>0</v>
      </c>
      <c r="I10" s="8">
        <f t="shared" si="1"/>
        <v>0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1"/>
      <c r="C11" s="1"/>
      <c r="D11" s="1"/>
      <c r="E11" s="1"/>
      <c r="F11" s="1"/>
      <c r="G11" s="4" t="str">
        <f t="shared" ca="1" si="0"/>
        <v>متزن</v>
      </c>
      <c r="H11" s="8">
        <f ca="1">SUMIF(J$4:$DF10,$J$4,J11:DF11)</f>
        <v>0</v>
      </c>
      <c r="I11" s="8">
        <f t="shared" si="1"/>
        <v>0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1"/>
      <c r="C12" s="1"/>
      <c r="D12" s="1"/>
      <c r="E12" s="1"/>
      <c r="F12" s="1"/>
      <c r="G12" s="4" t="str">
        <f t="shared" ca="1" si="0"/>
        <v>متزن</v>
      </c>
      <c r="H12" s="8">
        <f ca="1">SUMIF(J$4:$DF11,$J$4,J12:DF12)</f>
        <v>0</v>
      </c>
      <c r="I12" s="8">
        <f t="shared" si="1"/>
        <v>0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1"/>
      <c r="C13" s="1"/>
      <c r="D13" s="1"/>
      <c r="E13" s="1"/>
      <c r="F13" s="1"/>
      <c r="G13" s="4" t="str">
        <f t="shared" ca="1" si="0"/>
        <v>متزن</v>
      </c>
      <c r="H13" s="8">
        <f ca="1">SUMIF(J$4:$DF12,$J$4,J13:DF13)</f>
        <v>0</v>
      </c>
      <c r="I13" s="8">
        <f t="shared" si="1"/>
        <v>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1"/>
      <c r="C14" s="1"/>
      <c r="D14" s="1"/>
      <c r="E14" s="1"/>
      <c r="F14" s="1"/>
      <c r="G14" s="4" t="str">
        <f t="shared" ca="1" si="0"/>
        <v>متزن</v>
      </c>
      <c r="H14" s="8">
        <f ca="1">SUMIF(J$4:$DF13,$J$4,J14:DF14)</f>
        <v>0</v>
      </c>
      <c r="I14" s="8">
        <f t="shared" si="1"/>
        <v>0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1"/>
      <c r="C15" s="1"/>
      <c r="D15" s="1"/>
      <c r="E15" s="1"/>
      <c r="F15" s="1"/>
      <c r="G15" s="4" t="str">
        <f t="shared" ca="1" si="0"/>
        <v>متزن</v>
      </c>
      <c r="H15" s="8">
        <f ca="1">SUMIF(J$4:$DF14,$J$4,J15:DF15)</f>
        <v>0</v>
      </c>
      <c r="I15" s="8">
        <f t="shared" si="1"/>
        <v>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1"/>
      <c r="C16" s="1"/>
      <c r="D16" s="1"/>
      <c r="E16" s="1"/>
      <c r="F16" s="1"/>
      <c r="G16" s="4" t="str">
        <f t="shared" ca="1" si="0"/>
        <v>متزن</v>
      </c>
      <c r="H16" s="8">
        <f ca="1">SUMIF(J$4:$DF15,$J$4,J16:DF16)</f>
        <v>0</v>
      </c>
      <c r="I16" s="8">
        <f t="shared" si="1"/>
        <v>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1"/>
      <c r="C17" s="1"/>
      <c r="D17" s="1"/>
      <c r="E17" s="1"/>
      <c r="F17" s="1"/>
      <c r="G17" s="4" t="str">
        <f t="shared" ca="1" si="0"/>
        <v>متزن</v>
      </c>
      <c r="H17" s="8">
        <f ca="1">SUMIF(J$4:$DF16,$J$4,J17:DF17)</f>
        <v>0</v>
      </c>
      <c r="I17" s="8">
        <f t="shared" si="1"/>
        <v>0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1"/>
      <c r="C18" s="1"/>
      <c r="D18" s="1"/>
      <c r="E18" s="1"/>
      <c r="F18" s="1"/>
      <c r="G18" s="4" t="str">
        <f t="shared" ca="1" si="0"/>
        <v>متزن</v>
      </c>
      <c r="H18" s="8">
        <f ca="1">SUMIF(J$4:$DF17,$J$4,J18:DF18)</f>
        <v>0</v>
      </c>
      <c r="I18" s="8">
        <f t="shared" si="1"/>
        <v>0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1"/>
      <c r="C19" s="1"/>
      <c r="D19" s="1"/>
      <c r="E19" s="1"/>
      <c r="F19" s="1"/>
      <c r="G19" s="4" t="str">
        <f t="shared" ca="1" si="0"/>
        <v>متزن</v>
      </c>
      <c r="H19" s="8">
        <f ca="1">SUMIF(J$4:$DF18,$J$4,J19:DF19)</f>
        <v>0</v>
      </c>
      <c r="I19" s="8">
        <f t="shared" si="1"/>
        <v>0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1"/>
      <c r="C20" s="1"/>
      <c r="D20" s="1"/>
      <c r="E20" s="1"/>
      <c r="F20" s="1"/>
      <c r="G20" s="4" t="str">
        <f t="shared" ca="1" si="0"/>
        <v>متزن</v>
      </c>
      <c r="H20" s="8">
        <f ca="1">SUMIF(J$4:$DF19,$J$4,J20:DF20)</f>
        <v>0</v>
      </c>
      <c r="I20" s="8">
        <f t="shared" si="1"/>
        <v>0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1"/>
      <c r="C21" s="1"/>
      <c r="D21" s="1"/>
      <c r="E21" s="1"/>
      <c r="F21" s="1"/>
      <c r="G21" s="4" t="str">
        <f t="shared" ca="1" si="0"/>
        <v>متزن</v>
      </c>
      <c r="H21" s="8">
        <f ca="1">SUMIF(J$4:$DF20,$J$4,J21:DF21)</f>
        <v>0</v>
      </c>
      <c r="I21" s="8">
        <f t="shared" si="1"/>
        <v>0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1"/>
      <c r="C22" s="1"/>
      <c r="D22" s="1"/>
      <c r="E22" s="1"/>
      <c r="F22" s="1"/>
      <c r="G22" s="4" t="str">
        <f t="shared" ca="1" si="0"/>
        <v>متزن</v>
      </c>
      <c r="H22" s="8">
        <f ca="1">SUMIF(J$4:$DF21,$J$4,J22:DF22)</f>
        <v>0</v>
      </c>
      <c r="I22" s="8">
        <f t="shared" si="1"/>
        <v>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1"/>
      <c r="C23" s="1"/>
      <c r="D23" s="1"/>
      <c r="E23" s="1"/>
      <c r="F23" s="1"/>
      <c r="G23" s="4" t="str">
        <f t="shared" ca="1" si="0"/>
        <v>متزن</v>
      </c>
      <c r="H23" s="8">
        <f ca="1">SUMIF(J$4:$DF22,$J$4,J23:DF23)</f>
        <v>0</v>
      </c>
      <c r="I23" s="8">
        <f t="shared" si="1"/>
        <v>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1"/>
      <c r="C24" s="1"/>
      <c r="D24" s="1"/>
      <c r="E24" s="1"/>
      <c r="F24" s="1"/>
      <c r="G24" s="4" t="str">
        <f t="shared" ca="1" si="0"/>
        <v>متزن</v>
      </c>
      <c r="H24" s="8">
        <f ca="1">SUMIF(J$4:$DF23,$J$4,J24:DF24)</f>
        <v>0</v>
      </c>
      <c r="I24" s="8">
        <f t="shared" si="1"/>
        <v>0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1"/>
      <c r="C25" s="1"/>
      <c r="D25" s="1"/>
      <c r="E25" s="1"/>
      <c r="F25" s="1"/>
      <c r="G25" s="4" t="str">
        <f t="shared" ca="1" si="0"/>
        <v>متزن</v>
      </c>
      <c r="H25" s="8">
        <f ca="1">SUMIF(J$4:$DF24,$J$4,J25:DF25)</f>
        <v>0</v>
      </c>
      <c r="I25" s="8">
        <f t="shared" si="1"/>
        <v>0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1"/>
      <c r="C26" s="1"/>
      <c r="D26" s="1"/>
      <c r="E26" s="1"/>
      <c r="F26" s="1"/>
      <c r="G26" s="4" t="str">
        <f t="shared" ca="1" si="0"/>
        <v>متزن</v>
      </c>
      <c r="H26" s="8">
        <f ca="1">SUMIF(J$4:$DF25,$J$4,J26:DF26)</f>
        <v>0</v>
      </c>
      <c r="I26" s="8">
        <f t="shared" si="1"/>
        <v>0</v>
      </c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1"/>
      <c r="C27" s="1"/>
      <c r="D27" s="1"/>
      <c r="E27" s="1"/>
      <c r="F27" s="1"/>
      <c r="G27" s="4" t="str">
        <f t="shared" ca="1" si="0"/>
        <v>متزن</v>
      </c>
      <c r="H27" s="8">
        <f ca="1">SUMIF(J$4:$DF26,$J$4,J27:DF27)</f>
        <v>0</v>
      </c>
      <c r="I27" s="8">
        <f t="shared" si="1"/>
        <v>0</v>
      </c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1"/>
      <c r="C28" s="1"/>
      <c r="D28" s="1"/>
      <c r="E28" s="1"/>
      <c r="F28" s="1"/>
      <c r="G28" s="4" t="str">
        <f t="shared" ca="1" si="0"/>
        <v>متزن</v>
      </c>
      <c r="H28" s="8">
        <f ca="1">SUMIF(J$4:$DF27,$J$4,J28:DF28)</f>
        <v>0</v>
      </c>
      <c r="I28" s="8">
        <f t="shared" si="1"/>
        <v>0</v>
      </c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1"/>
      <c r="C29" s="1"/>
      <c r="D29" s="1"/>
      <c r="E29" s="1"/>
      <c r="F29" s="1"/>
      <c r="G29" s="4" t="str">
        <f t="shared" ca="1" si="0"/>
        <v>متزن</v>
      </c>
      <c r="H29" s="8">
        <f ca="1">SUMIF(J$4:$DF28,$J$4,J29:DF29)</f>
        <v>0</v>
      </c>
      <c r="I29" s="8">
        <f t="shared" si="1"/>
        <v>0</v>
      </c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1"/>
      <c r="C30" s="1"/>
      <c r="D30" s="1"/>
      <c r="E30" s="1"/>
      <c r="F30" s="1"/>
      <c r="G30" s="4" t="str">
        <f t="shared" ca="1" si="0"/>
        <v>متزن</v>
      </c>
      <c r="H30" s="8">
        <f ca="1">SUMIF(J$4:$DF29,$J$4,J30:DF30)</f>
        <v>0</v>
      </c>
      <c r="I30" s="8">
        <f t="shared" si="1"/>
        <v>0</v>
      </c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1"/>
      <c r="C31" s="1"/>
      <c r="D31" s="1"/>
      <c r="E31" s="1"/>
      <c r="F31" s="1"/>
      <c r="G31" s="4" t="str">
        <f t="shared" ca="1" si="0"/>
        <v>متزن</v>
      </c>
      <c r="H31" s="8">
        <f ca="1">SUMIF(J$4:$DF30,$J$4,J31:DF31)</f>
        <v>0</v>
      </c>
      <c r="I31" s="8">
        <f t="shared" si="1"/>
        <v>0</v>
      </c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1"/>
      <c r="C32" s="1"/>
      <c r="D32" s="1"/>
      <c r="E32" s="1"/>
      <c r="F32" s="1"/>
      <c r="G32" s="4" t="str">
        <f t="shared" ca="1" si="0"/>
        <v>متزن</v>
      </c>
      <c r="H32" s="8">
        <f ca="1">SUMIF(J$4:$DF31,$J$4,J32:DF32)</f>
        <v>0</v>
      </c>
      <c r="I32" s="8">
        <f t="shared" si="1"/>
        <v>0</v>
      </c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1"/>
      <c r="C33" s="1"/>
      <c r="D33" s="1"/>
      <c r="E33" s="1"/>
      <c r="F33" s="1"/>
      <c r="G33" s="4" t="str">
        <f t="shared" ca="1" si="0"/>
        <v>متزن</v>
      </c>
      <c r="H33" s="8">
        <f ca="1">SUMIF(J$4:$DF32,$J$4,J33:DF33)</f>
        <v>0</v>
      </c>
      <c r="I33" s="8">
        <f t="shared" si="1"/>
        <v>0</v>
      </c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1"/>
      <c r="C34" s="1"/>
      <c r="D34" s="1"/>
      <c r="E34" s="1"/>
      <c r="F34" s="1"/>
      <c r="G34" s="4" t="str">
        <f t="shared" ca="1" si="0"/>
        <v>متزن</v>
      </c>
      <c r="H34" s="8">
        <f ca="1">SUMIF(J$4:$DF33,$J$4,J34:DF34)</f>
        <v>0</v>
      </c>
      <c r="I34" s="8">
        <f t="shared" si="1"/>
        <v>0</v>
      </c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1"/>
      <c r="C35" s="1"/>
      <c r="D35" s="1"/>
      <c r="E35" s="1"/>
      <c r="F35" s="1"/>
      <c r="G35" s="4" t="str">
        <f t="shared" ca="1" si="0"/>
        <v>متزن</v>
      </c>
      <c r="H35" s="8">
        <f ca="1">SUMIF(J$4:$DF34,$J$4,J35:DF35)</f>
        <v>0</v>
      </c>
      <c r="I35" s="8">
        <f t="shared" si="1"/>
        <v>0</v>
      </c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customHeight="1" x14ac:dyDescent="0.25">
      <c r="A36" s="114" t="s">
        <v>30</v>
      </c>
      <c r="B36" s="114"/>
      <c r="C36" s="6"/>
      <c r="D36" s="6"/>
      <c r="G36" s="105" t="str">
        <f ca="1">IF(H36=I36,"متزن","غيرمتزن")</f>
        <v>متزن</v>
      </c>
      <c r="H36" s="101">
        <f ca="1">SUM(H5:H35)</f>
        <v>0</v>
      </c>
      <c r="I36" s="101">
        <f t="shared" ref="I36:CI36" si="2">SUM(I5:I35)</f>
        <v>0</v>
      </c>
      <c r="J36" s="101">
        <f t="shared" si="2"/>
        <v>0</v>
      </c>
      <c r="K36" s="101">
        <f t="shared" si="2"/>
        <v>0</v>
      </c>
      <c r="L36" s="101">
        <f t="shared" si="2"/>
        <v>0</v>
      </c>
      <c r="M36" s="101">
        <f t="shared" si="2"/>
        <v>0</v>
      </c>
      <c r="N36" s="101">
        <f t="shared" si="2"/>
        <v>0</v>
      </c>
      <c r="O36" s="101">
        <f t="shared" si="2"/>
        <v>0</v>
      </c>
      <c r="P36" s="101">
        <f t="shared" si="2"/>
        <v>0</v>
      </c>
      <c r="Q36" s="101">
        <f t="shared" si="2"/>
        <v>0</v>
      </c>
      <c r="R36" s="101">
        <f t="shared" si="2"/>
        <v>0</v>
      </c>
      <c r="S36" s="101">
        <f t="shared" si="2"/>
        <v>0</v>
      </c>
      <c r="T36" s="101">
        <f t="shared" si="2"/>
        <v>0</v>
      </c>
      <c r="U36" s="101">
        <f t="shared" si="2"/>
        <v>0</v>
      </c>
      <c r="V36" s="101">
        <f t="shared" si="2"/>
        <v>0</v>
      </c>
      <c r="W36" s="101">
        <f t="shared" si="2"/>
        <v>0</v>
      </c>
      <c r="X36" s="101">
        <f t="shared" si="2"/>
        <v>0</v>
      </c>
      <c r="Y36" s="101">
        <f t="shared" si="2"/>
        <v>0</v>
      </c>
      <c r="Z36" s="101">
        <f t="shared" si="2"/>
        <v>0</v>
      </c>
      <c r="AA36" s="101">
        <f t="shared" si="2"/>
        <v>0</v>
      </c>
      <c r="AB36" s="101">
        <f t="shared" si="2"/>
        <v>0</v>
      </c>
      <c r="AC36" s="101">
        <f t="shared" si="2"/>
        <v>0</v>
      </c>
      <c r="AD36" s="101">
        <f t="shared" si="2"/>
        <v>0</v>
      </c>
      <c r="AE36" s="101">
        <f t="shared" si="2"/>
        <v>0</v>
      </c>
      <c r="AF36" s="101">
        <f t="shared" si="2"/>
        <v>0</v>
      </c>
      <c r="AG36" s="101">
        <f t="shared" si="2"/>
        <v>0</v>
      </c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30"/>
      <c r="BQ36" s="30"/>
      <c r="BR36" s="101">
        <f t="shared" si="2"/>
        <v>0</v>
      </c>
      <c r="BS36" s="101">
        <f t="shared" si="2"/>
        <v>0</v>
      </c>
      <c r="BT36" s="101">
        <f t="shared" si="2"/>
        <v>0</v>
      </c>
      <c r="BU36" s="101">
        <f t="shared" si="2"/>
        <v>0</v>
      </c>
      <c r="BV36" s="101">
        <f t="shared" si="2"/>
        <v>0</v>
      </c>
      <c r="BW36" s="101">
        <f t="shared" si="2"/>
        <v>0</v>
      </c>
      <c r="BX36" s="101">
        <f t="shared" si="2"/>
        <v>0</v>
      </c>
      <c r="BY36" s="101">
        <f t="shared" si="2"/>
        <v>0</v>
      </c>
      <c r="BZ36" s="101">
        <f t="shared" si="2"/>
        <v>0</v>
      </c>
      <c r="CA36" s="101">
        <f t="shared" si="2"/>
        <v>0</v>
      </c>
      <c r="CB36" s="101">
        <f t="shared" si="2"/>
        <v>0</v>
      </c>
      <c r="CC36" s="101">
        <f t="shared" si="2"/>
        <v>0</v>
      </c>
      <c r="CD36" s="101">
        <f t="shared" si="2"/>
        <v>0</v>
      </c>
      <c r="CE36" s="101">
        <f t="shared" si="2"/>
        <v>0</v>
      </c>
      <c r="CF36" s="101">
        <f t="shared" si="2"/>
        <v>0</v>
      </c>
      <c r="CG36" s="101">
        <f t="shared" si="2"/>
        <v>0</v>
      </c>
      <c r="CH36" s="101">
        <f t="shared" si="2"/>
        <v>0</v>
      </c>
      <c r="CI36" s="101">
        <f t="shared" si="2"/>
        <v>0</v>
      </c>
    </row>
    <row r="37" spans="1:101" ht="21" customHeight="1" x14ac:dyDescent="0.25">
      <c r="A37" s="114"/>
      <c r="B37" s="114"/>
      <c r="C37" s="6"/>
      <c r="D37" s="6"/>
      <c r="G37" s="106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02"/>
      <c r="U37" s="102"/>
      <c r="V37" s="102"/>
      <c r="W37" s="102"/>
      <c r="X37" s="102"/>
      <c r="Y37" s="102"/>
      <c r="Z37" s="102"/>
      <c r="AA37" s="102"/>
      <c r="AB37" s="102"/>
      <c r="AC37" s="102"/>
      <c r="AD37" s="102"/>
      <c r="AE37" s="102"/>
      <c r="AF37" s="102"/>
      <c r="AG37" s="10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31"/>
      <c r="BQ37" s="31"/>
      <c r="BR37" s="102"/>
      <c r="BS37" s="102"/>
      <c r="BT37" s="102"/>
      <c r="BU37" s="102"/>
      <c r="BV37" s="102"/>
      <c r="BW37" s="102"/>
      <c r="BX37" s="102"/>
      <c r="BY37" s="102"/>
      <c r="BZ37" s="102"/>
      <c r="CA37" s="102"/>
      <c r="CB37" s="102"/>
      <c r="CC37" s="102"/>
      <c r="CD37" s="102"/>
      <c r="CE37" s="102"/>
      <c r="CF37" s="102"/>
      <c r="CG37" s="102"/>
      <c r="CH37" s="102"/>
      <c r="CI37" s="102"/>
    </row>
  </sheetData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36:P37"/>
    <mergeCell ref="A3:A4"/>
    <mergeCell ref="A36:B37"/>
    <mergeCell ref="H36:H37"/>
    <mergeCell ref="I36:I37"/>
    <mergeCell ref="J36:J37"/>
    <mergeCell ref="G36:G37"/>
    <mergeCell ref="C3:C4"/>
    <mergeCell ref="D3:D4"/>
    <mergeCell ref="N3:O3"/>
    <mergeCell ref="P3:Q3"/>
    <mergeCell ref="B3:B4"/>
    <mergeCell ref="E3:E4"/>
    <mergeCell ref="G3:G4"/>
    <mergeCell ref="F3:F4"/>
    <mergeCell ref="K36:K37"/>
    <mergeCell ref="L36:L37"/>
    <mergeCell ref="M36:M37"/>
    <mergeCell ref="N36:N37"/>
    <mergeCell ref="O36:O37"/>
    <mergeCell ref="AB36:AB37"/>
    <mergeCell ref="Q36:Q37"/>
    <mergeCell ref="R36:R37"/>
    <mergeCell ref="S36:S37"/>
    <mergeCell ref="T36:T37"/>
    <mergeCell ref="U36:U37"/>
    <mergeCell ref="V36:V37"/>
    <mergeCell ref="W36:W37"/>
    <mergeCell ref="X36:X37"/>
    <mergeCell ref="Y36:Y37"/>
    <mergeCell ref="Z36:Z37"/>
    <mergeCell ref="AA36:AA37"/>
    <mergeCell ref="AC36:AC37"/>
    <mergeCell ref="AD36:AD37"/>
    <mergeCell ref="AE36:AE37"/>
    <mergeCell ref="AF36:AF37"/>
    <mergeCell ref="AG36:AG37"/>
    <mergeCell ref="CF36:CF37"/>
    <mergeCell ref="CG36:CG37"/>
    <mergeCell ref="CH36:CH37"/>
    <mergeCell ref="CI36:CI37"/>
    <mergeCell ref="BY36:BY37"/>
    <mergeCell ref="BZ36:BZ37"/>
    <mergeCell ref="CA36:CA37"/>
    <mergeCell ref="CB36:CB37"/>
    <mergeCell ref="CC36:CC37"/>
    <mergeCell ref="CD36:CD37"/>
    <mergeCell ref="BJ3:BK3"/>
    <mergeCell ref="BL3:BM3"/>
    <mergeCell ref="BN3:BO3"/>
    <mergeCell ref="CE36:CE37"/>
    <mergeCell ref="BS36:BS37"/>
    <mergeCell ref="BT36:BT37"/>
    <mergeCell ref="BU36:BU37"/>
    <mergeCell ref="BV36:BV37"/>
    <mergeCell ref="BW36:BW37"/>
    <mergeCell ref="BX36:BX37"/>
    <mergeCell ref="BR36:BR37"/>
    <mergeCell ref="BP3:BQ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7"/>
  <sheetViews>
    <sheetView rightToLeft="1" workbookViewId="0">
      <selection activeCell="R4" sqref="R4"/>
    </sheetView>
  </sheetViews>
  <sheetFormatPr defaultRowHeight="15" x14ac:dyDescent="0.25"/>
  <cols>
    <col min="2" max="2" width="15.140625" bestFit="1" customWidth="1"/>
    <col min="3" max="3" width="14" bestFit="1" customWidth="1"/>
    <col min="4" max="4" width="14" customWidth="1"/>
    <col min="7" max="7" width="11.42578125" bestFit="1" customWidth="1"/>
  </cols>
  <sheetData>
    <row r="1" spans="1:101" ht="15" customHeight="1" x14ac:dyDescent="0.25">
      <c r="J1" s="111" t="s">
        <v>9</v>
      </c>
      <c r="K1" s="111"/>
      <c r="L1" s="111"/>
      <c r="M1" s="111"/>
      <c r="N1" s="111"/>
      <c r="O1" s="111"/>
      <c r="P1" s="111"/>
      <c r="Q1" s="111"/>
      <c r="R1" s="111"/>
      <c r="S1" s="111"/>
      <c r="T1" s="112" t="s">
        <v>17</v>
      </c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09" t="s">
        <v>23</v>
      </c>
      <c r="BU1" s="109"/>
      <c r="BV1" s="109"/>
      <c r="BW1" s="109"/>
      <c r="BX1" s="109"/>
      <c r="BY1" s="109"/>
      <c r="BZ1" s="109"/>
      <c r="CA1" s="109"/>
      <c r="CB1" s="110" t="s">
        <v>28</v>
      </c>
      <c r="CC1" s="110"/>
      <c r="CD1" s="110"/>
      <c r="CE1" s="110"/>
      <c r="CF1" s="110"/>
      <c r="CG1" s="110"/>
      <c r="CH1" s="110"/>
      <c r="CI1" s="110"/>
    </row>
    <row r="2" spans="1:101" ht="15" customHeight="1" x14ac:dyDescent="0.25"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  <c r="AR2" s="113"/>
      <c r="AS2" s="113"/>
      <c r="AT2" s="113"/>
      <c r="AU2" s="113"/>
      <c r="AV2" s="113"/>
      <c r="AW2" s="113"/>
      <c r="AX2" s="113"/>
      <c r="AY2" s="113"/>
      <c r="AZ2" s="113"/>
      <c r="BA2" s="113"/>
      <c r="BB2" s="113"/>
      <c r="BC2" s="113"/>
      <c r="BD2" s="113"/>
      <c r="BE2" s="113"/>
      <c r="BF2" s="113"/>
      <c r="BG2" s="113"/>
      <c r="BH2" s="113"/>
      <c r="BI2" s="113"/>
      <c r="BJ2" s="113"/>
      <c r="BK2" s="113"/>
      <c r="BL2" s="113"/>
      <c r="BM2" s="113"/>
      <c r="BN2" s="113"/>
      <c r="BO2" s="113"/>
      <c r="BP2" s="113"/>
      <c r="BQ2" s="113"/>
      <c r="BR2" s="113"/>
      <c r="BS2" s="113"/>
      <c r="BT2" s="109"/>
      <c r="BU2" s="109"/>
      <c r="BV2" s="109"/>
      <c r="BW2" s="109"/>
      <c r="BX2" s="109"/>
      <c r="BY2" s="109"/>
      <c r="BZ2" s="109"/>
      <c r="CA2" s="109"/>
      <c r="CB2" s="110"/>
      <c r="CC2" s="110"/>
      <c r="CD2" s="110"/>
      <c r="CE2" s="110"/>
      <c r="CF2" s="110"/>
      <c r="CG2" s="110"/>
      <c r="CH2" s="110"/>
      <c r="CI2" s="110"/>
    </row>
    <row r="3" spans="1:101" ht="21" x14ac:dyDescent="0.3">
      <c r="A3" s="103" t="s">
        <v>29</v>
      </c>
      <c r="B3" s="103" t="s">
        <v>36</v>
      </c>
      <c r="C3" s="105" t="s">
        <v>37</v>
      </c>
      <c r="D3" s="105" t="s">
        <v>50</v>
      </c>
      <c r="E3" s="103" t="s">
        <v>0</v>
      </c>
      <c r="F3" s="105" t="s">
        <v>31</v>
      </c>
      <c r="G3" s="103" t="s">
        <v>1</v>
      </c>
      <c r="H3" s="103" t="s">
        <v>2</v>
      </c>
      <c r="I3" s="103"/>
      <c r="J3" s="100" t="s">
        <v>3</v>
      </c>
      <c r="K3" s="100"/>
      <c r="L3" s="100" t="s">
        <v>4</v>
      </c>
      <c r="M3" s="100"/>
      <c r="N3" s="100" t="s">
        <v>5</v>
      </c>
      <c r="O3" s="100"/>
      <c r="P3" s="100" t="s">
        <v>6</v>
      </c>
      <c r="Q3" s="100"/>
      <c r="R3" s="100" t="s">
        <v>261</v>
      </c>
      <c r="S3" s="100"/>
      <c r="T3" s="100" t="s">
        <v>10</v>
      </c>
      <c r="U3" s="100"/>
      <c r="V3" s="100" t="s">
        <v>11</v>
      </c>
      <c r="W3" s="100"/>
      <c r="X3" s="100" t="s">
        <v>12</v>
      </c>
      <c r="Y3" s="100"/>
      <c r="Z3" s="100" t="s">
        <v>13</v>
      </c>
      <c r="AA3" s="100"/>
      <c r="AB3" s="100" t="s">
        <v>14</v>
      </c>
      <c r="AC3" s="100"/>
      <c r="AD3" s="100" t="s">
        <v>15</v>
      </c>
      <c r="AE3" s="100"/>
      <c r="AF3" s="100" t="s">
        <v>16</v>
      </c>
      <c r="AG3" s="100"/>
      <c r="AH3" s="100" t="s">
        <v>63</v>
      </c>
      <c r="AI3" s="100"/>
      <c r="AJ3" s="100" t="s">
        <v>64</v>
      </c>
      <c r="AK3" s="100"/>
      <c r="AL3" s="100" t="s">
        <v>65</v>
      </c>
      <c r="AM3" s="100"/>
      <c r="AN3" s="100" t="s">
        <v>66</v>
      </c>
      <c r="AO3" s="100"/>
      <c r="AP3" s="100" t="s">
        <v>67</v>
      </c>
      <c r="AQ3" s="100"/>
      <c r="AR3" s="100" t="s">
        <v>68</v>
      </c>
      <c r="AS3" s="100"/>
      <c r="AT3" s="100" t="s">
        <v>159</v>
      </c>
      <c r="AU3" s="100"/>
      <c r="AV3" s="100" t="s">
        <v>160</v>
      </c>
      <c r="AW3" s="100"/>
      <c r="AX3" s="100" t="s">
        <v>161</v>
      </c>
      <c r="AY3" s="100"/>
      <c r="AZ3" s="100" t="s">
        <v>162</v>
      </c>
      <c r="BA3" s="100"/>
      <c r="BB3" s="100" t="s">
        <v>219</v>
      </c>
      <c r="BC3" s="100"/>
      <c r="BD3" s="100" t="s">
        <v>221</v>
      </c>
      <c r="BE3" s="100"/>
      <c r="BF3" s="100" t="s">
        <v>69</v>
      </c>
      <c r="BG3" s="100"/>
      <c r="BH3" s="100" t="s">
        <v>70</v>
      </c>
      <c r="BI3" s="100"/>
      <c r="BJ3" s="100" t="s">
        <v>71</v>
      </c>
      <c r="BK3" s="100"/>
      <c r="BL3" s="100" t="s">
        <v>72</v>
      </c>
      <c r="BM3" s="100"/>
      <c r="BN3" s="100" t="s">
        <v>89</v>
      </c>
      <c r="BO3" s="100"/>
      <c r="BP3" s="100" t="s">
        <v>151</v>
      </c>
      <c r="BQ3" s="100"/>
      <c r="BR3" s="100" t="s">
        <v>22</v>
      </c>
      <c r="BS3" s="100"/>
      <c r="BT3" s="100" t="s">
        <v>18</v>
      </c>
      <c r="BU3" s="100"/>
      <c r="BV3" s="100" t="s">
        <v>19</v>
      </c>
      <c r="BW3" s="100"/>
      <c r="BX3" s="100" t="s">
        <v>20</v>
      </c>
      <c r="BY3" s="100"/>
      <c r="BZ3" s="100" t="s">
        <v>21</v>
      </c>
      <c r="CA3" s="100"/>
      <c r="CB3" s="100" t="s">
        <v>24</v>
      </c>
      <c r="CC3" s="100"/>
      <c r="CD3" s="100" t="s">
        <v>25</v>
      </c>
      <c r="CE3" s="100"/>
      <c r="CF3" s="100" t="s">
        <v>26</v>
      </c>
      <c r="CG3" s="100"/>
      <c r="CH3" s="100" t="s">
        <v>27</v>
      </c>
      <c r="CI3" s="100"/>
      <c r="CJ3" s="1"/>
    </row>
    <row r="4" spans="1:101" ht="21" x14ac:dyDescent="0.3">
      <c r="A4" s="103"/>
      <c r="B4" s="103"/>
      <c r="C4" s="106"/>
      <c r="D4" s="106"/>
      <c r="E4" s="103"/>
      <c r="F4" s="106"/>
      <c r="G4" s="103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7"/>
      <c r="C5" s="7"/>
      <c r="D5" s="7"/>
      <c r="E5" s="1"/>
      <c r="F5" s="1"/>
      <c r="G5" s="4" t="str">
        <f>IF(H5=I5,"متزن","غيرمتزن")</f>
        <v>متزن</v>
      </c>
      <c r="H5" s="8">
        <f>SUMIF(J4:$DF$4,$J$4,J5:DF5)</f>
        <v>0</v>
      </c>
      <c r="I5" s="8">
        <f>SUMIF($J$4:$DF$4,$K$4,J5:DF5)</f>
        <v>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1"/>
      <c r="C6" s="1"/>
      <c r="D6" s="1"/>
      <c r="E6" s="1"/>
      <c r="F6" s="1"/>
      <c r="G6" s="4" t="str">
        <f t="shared" ref="G6:G35" ca="1" si="0">IF(H6=I6,"متزن","غيرمتزن")</f>
        <v>متزن</v>
      </c>
      <c r="H6" s="8">
        <f ca="1">SUMIF(J$4:$DF5,$J$4,J6:DF6)</f>
        <v>0</v>
      </c>
      <c r="I6" s="8">
        <f t="shared" ref="I6:I35" si="1">SUMIF($J$4:$DF$4,$K$4,J6:DF6)</f>
        <v>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1"/>
      <c r="C7" s="1"/>
      <c r="D7" s="1"/>
      <c r="E7" s="1"/>
      <c r="F7" s="1"/>
      <c r="G7" s="4" t="str">
        <f t="shared" ca="1" si="0"/>
        <v>متزن</v>
      </c>
      <c r="H7" s="8">
        <f ca="1">SUMIF(J$4:$DF6,$J$4,J7:DF7)</f>
        <v>0</v>
      </c>
      <c r="I7" s="8">
        <f t="shared" si="1"/>
        <v>0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21" x14ac:dyDescent="0.25">
      <c r="A8" s="1">
        <v>4</v>
      </c>
      <c r="B8" s="1"/>
      <c r="C8" s="1"/>
      <c r="D8" s="1"/>
      <c r="E8" s="1"/>
      <c r="F8" s="1"/>
      <c r="G8" s="4" t="str">
        <f t="shared" ca="1" si="0"/>
        <v>متزن</v>
      </c>
      <c r="H8" s="8">
        <f ca="1">SUMIF(J$4:$DF7,$J$4,J8:DF8)</f>
        <v>0</v>
      </c>
      <c r="I8" s="8">
        <f t="shared" si="1"/>
        <v>0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1"/>
      <c r="C9" s="1"/>
      <c r="D9" s="1"/>
      <c r="E9" s="1"/>
      <c r="F9" s="1"/>
      <c r="G9" s="4" t="str">
        <f t="shared" ca="1" si="0"/>
        <v>متزن</v>
      </c>
      <c r="H9" s="8">
        <f ca="1">SUMIF(J$4:$DF8,$J$4,J9:DF9)</f>
        <v>0</v>
      </c>
      <c r="I9" s="8">
        <f t="shared" si="1"/>
        <v>0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1"/>
      <c r="C10" s="1"/>
      <c r="D10" s="1"/>
      <c r="E10" s="1"/>
      <c r="F10" s="1"/>
      <c r="G10" s="4" t="str">
        <f t="shared" ca="1" si="0"/>
        <v>متزن</v>
      </c>
      <c r="H10" s="8">
        <f ca="1">SUMIF(J$4:$DF9,$J$4,J10:DF10)</f>
        <v>0</v>
      </c>
      <c r="I10" s="8">
        <f t="shared" si="1"/>
        <v>0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1"/>
      <c r="C11" s="1"/>
      <c r="D11" s="1"/>
      <c r="E11" s="1"/>
      <c r="F11" s="1"/>
      <c r="G11" s="4" t="str">
        <f t="shared" ca="1" si="0"/>
        <v>متزن</v>
      </c>
      <c r="H11" s="8">
        <f ca="1">SUMIF(J$4:$DF10,$J$4,J11:DF11)</f>
        <v>0</v>
      </c>
      <c r="I11" s="8">
        <f t="shared" si="1"/>
        <v>0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1"/>
      <c r="C12" s="1"/>
      <c r="D12" s="1"/>
      <c r="E12" s="1"/>
      <c r="F12" s="1"/>
      <c r="G12" s="4" t="str">
        <f t="shared" ca="1" si="0"/>
        <v>متزن</v>
      </c>
      <c r="H12" s="8">
        <f ca="1">SUMIF(J$4:$DF11,$J$4,J12:DF12)</f>
        <v>0</v>
      </c>
      <c r="I12" s="8">
        <f t="shared" si="1"/>
        <v>0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1"/>
      <c r="C13" s="1"/>
      <c r="D13" s="1"/>
      <c r="E13" s="1"/>
      <c r="F13" s="1"/>
      <c r="G13" s="4" t="str">
        <f t="shared" ca="1" si="0"/>
        <v>متزن</v>
      </c>
      <c r="H13" s="8">
        <f ca="1">SUMIF(J$4:$DF12,$J$4,J13:DF13)</f>
        <v>0</v>
      </c>
      <c r="I13" s="8">
        <f t="shared" si="1"/>
        <v>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1"/>
      <c r="C14" s="1"/>
      <c r="D14" s="1"/>
      <c r="E14" s="1"/>
      <c r="F14" s="1"/>
      <c r="G14" s="4" t="str">
        <f t="shared" ca="1" si="0"/>
        <v>متزن</v>
      </c>
      <c r="H14" s="8">
        <f ca="1">SUMIF(J$4:$DF13,$J$4,J14:DF14)</f>
        <v>0</v>
      </c>
      <c r="I14" s="8">
        <f t="shared" si="1"/>
        <v>0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1"/>
      <c r="C15" s="1"/>
      <c r="D15" s="1"/>
      <c r="E15" s="1"/>
      <c r="F15" s="1"/>
      <c r="G15" s="4" t="str">
        <f t="shared" ca="1" si="0"/>
        <v>متزن</v>
      </c>
      <c r="H15" s="8">
        <f ca="1">SUMIF(J$4:$DF14,$J$4,J15:DF15)</f>
        <v>0</v>
      </c>
      <c r="I15" s="8">
        <f t="shared" si="1"/>
        <v>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1"/>
      <c r="C16" s="1"/>
      <c r="D16" s="1"/>
      <c r="E16" s="1"/>
      <c r="F16" s="1"/>
      <c r="G16" s="4" t="str">
        <f t="shared" ca="1" si="0"/>
        <v>متزن</v>
      </c>
      <c r="H16" s="8">
        <f ca="1">SUMIF(J$4:$DF15,$J$4,J16:DF16)</f>
        <v>0</v>
      </c>
      <c r="I16" s="8">
        <f t="shared" si="1"/>
        <v>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1"/>
      <c r="C17" s="1"/>
      <c r="D17" s="1"/>
      <c r="E17" s="1"/>
      <c r="F17" s="1"/>
      <c r="G17" s="4" t="str">
        <f t="shared" ca="1" si="0"/>
        <v>متزن</v>
      </c>
      <c r="H17" s="8">
        <f ca="1">SUMIF(J$4:$DF16,$J$4,J17:DF17)</f>
        <v>0</v>
      </c>
      <c r="I17" s="8">
        <f t="shared" si="1"/>
        <v>0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1"/>
      <c r="C18" s="1"/>
      <c r="D18" s="1"/>
      <c r="E18" s="1"/>
      <c r="F18" s="1"/>
      <c r="G18" s="4" t="str">
        <f t="shared" ca="1" si="0"/>
        <v>متزن</v>
      </c>
      <c r="H18" s="8">
        <f ca="1">SUMIF(J$4:$DF17,$J$4,J18:DF18)</f>
        <v>0</v>
      </c>
      <c r="I18" s="8">
        <f t="shared" si="1"/>
        <v>0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1"/>
      <c r="C19" s="1"/>
      <c r="D19" s="1"/>
      <c r="E19" s="1"/>
      <c r="F19" s="1"/>
      <c r="G19" s="4" t="str">
        <f t="shared" ca="1" si="0"/>
        <v>متزن</v>
      </c>
      <c r="H19" s="8">
        <f ca="1">SUMIF(J$4:$DF18,$J$4,J19:DF19)</f>
        <v>0</v>
      </c>
      <c r="I19" s="8">
        <f t="shared" si="1"/>
        <v>0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1"/>
      <c r="C20" s="1"/>
      <c r="D20" s="1"/>
      <c r="E20" s="1"/>
      <c r="F20" s="1"/>
      <c r="G20" s="4" t="str">
        <f t="shared" ca="1" si="0"/>
        <v>متزن</v>
      </c>
      <c r="H20" s="8">
        <f ca="1">SUMIF(J$4:$DF19,$J$4,J20:DF20)</f>
        <v>0</v>
      </c>
      <c r="I20" s="8">
        <f t="shared" si="1"/>
        <v>0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1"/>
      <c r="C21" s="1"/>
      <c r="D21" s="1"/>
      <c r="E21" s="1"/>
      <c r="F21" s="1"/>
      <c r="G21" s="4" t="str">
        <f t="shared" ca="1" si="0"/>
        <v>متزن</v>
      </c>
      <c r="H21" s="8">
        <f ca="1">SUMIF(J$4:$DF20,$J$4,J21:DF21)</f>
        <v>0</v>
      </c>
      <c r="I21" s="8">
        <f t="shared" si="1"/>
        <v>0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1"/>
      <c r="C22" s="1"/>
      <c r="D22" s="1"/>
      <c r="E22" s="1"/>
      <c r="F22" s="1"/>
      <c r="G22" s="4" t="str">
        <f t="shared" ca="1" si="0"/>
        <v>متزن</v>
      </c>
      <c r="H22" s="8">
        <f ca="1">SUMIF(J$4:$DF21,$J$4,J22:DF22)</f>
        <v>0</v>
      </c>
      <c r="I22" s="8">
        <f t="shared" si="1"/>
        <v>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1"/>
      <c r="C23" s="1"/>
      <c r="D23" s="1"/>
      <c r="E23" s="1"/>
      <c r="F23" s="1"/>
      <c r="G23" s="4" t="str">
        <f t="shared" ca="1" si="0"/>
        <v>متزن</v>
      </c>
      <c r="H23" s="8">
        <f ca="1">SUMIF(J$4:$DF22,$J$4,J23:DF23)</f>
        <v>0</v>
      </c>
      <c r="I23" s="8">
        <f t="shared" si="1"/>
        <v>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1"/>
      <c r="C24" s="1"/>
      <c r="D24" s="1"/>
      <c r="E24" s="1"/>
      <c r="F24" s="1"/>
      <c r="G24" s="4" t="str">
        <f t="shared" ca="1" si="0"/>
        <v>متزن</v>
      </c>
      <c r="H24" s="8">
        <f ca="1">SUMIF(J$4:$DF23,$J$4,J24:DF24)</f>
        <v>0</v>
      </c>
      <c r="I24" s="8">
        <f t="shared" si="1"/>
        <v>0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1"/>
      <c r="C25" s="1"/>
      <c r="D25" s="1"/>
      <c r="E25" s="1"/>
      <c r="F25" s="1"/>
      <c r="G25" s="4" t="str">
        <f t="shared" ca="1" si="0"/>
        <v>متزن</v>
      </c>
      <c r="H25" s="8">
        <f ca="1">SUMIF(J$4:$DF24,$J$4,J25:DF25)</f>
        <v>0</v>
      </c>
      <c r="I25" s="8">
        <f t="shared" si="1"/>
        <v>0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1"/>
      <c r="C26" s="1"/>
      <c r="D26" s="1"/>
      <c r="E26" s="1"/>
      <c r="F26" s="1"/>
      <c r="G26" s="4" t="str">
        <f t="shared" ca="1" si="0"/>
        <v>متزن</v>
      </c>
      <c r="H26" s="8">
        <f ca="1">SUMIF(J$4:$DF25,$J$4,J26:DF26)</f>
        <v>0</v>
      </c>
      <c r="I26" s="8">
        <f t="shared" si="1"/>
        <v>0</v>
      </c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1"/>
      <c r="C27" s="1"/>
      <c r="D27" s="1"/>
      <c r="E27" s="1"/>
      <c r="F27" s="1"/>
      <c r="G27" s="4" t="str">
        <f t="shared" ca="1" si="0"/>
        <v>متزن</v>
      </c>
      <c r="H27" s="8">
        <f ca="1">SUMIF(J$4:$DF26,$J$4,J27:DF27)</f>
        <v>0</v>
      </c>
      <c r="I27" s="8">
        <f t="shared" si="1"/>
        <v>0</v>
      </c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1"/>
      <c r="C28" s="1"/>
      <c r="D28" s="1"/>
      <c r="E28" s="1"/>
      <c r="F28" s="1"/>
      <c r="G28" s="4" t="str">
        <f t="shared" ca="1" si="0"/>
        <v>متزن</v>
      </c>
      <c r="H28" s="8">
        <f ca="1">SUMIF(J$4:$DF27,$J$4,J28:DF28)</f>
        <v>0</v>
      </c>
      <c r="I28" s="8">
        <f t="shared" si="1"/>
        <v>0</v>
      </c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1"/>
      <c r="C29" s="1"/>
      <c r="D29" s="1"/>
      <c r="E29" s="1"/>
      <c r="F29" s="1"/>
      <c r="G29" s="4" t="str">
        <f t="shared" ca="1" si="0"/>
        <v>متزن</v>
      </c>
      <c r="H29" s="8">
        <f ca="1">SUMIF(J$4:$DF28,$J$4,J29:DF29)</f>
        <v>0</v>
      </c>
      <c r="I29" s="8">
        <f t="shared" si="1"/>
        <v>0</v>
      </c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1"/>
      <c r="C30" s="1"/>
      <c r="D30" s="1"/>
      <c r="E30" s="1"/>
      <c r="F30" s="1"/>
      <c r="G30" s="4" t="str">
        <f t="shared" ca="1" si="0"/>
        <v>متزن</v>
      </c>
      <c r="H30" s="8">
        <f ca="1">SUMIF(J$4:$DF29,$J$4,J30:DF30)</f>
        <v>0</v>
      </c>
      <c r="I30" s="8">
        <f t="shared" si="1"/>
        <v>0</v>
      </c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1"/>
      <c r="C31" s="1"/>
      <c r="D31" s="1"/>
      <c r="E31" s="1"/>
      <c r="F31" s="1"/>
      <c r="G31" s="4" t="str">
        <f t="shared" ca="1" si="0"/>
        <v>متزن</v>
      </c>
      <c r="H31" s="8">
        <f ca="1">SUMIF(J$4:$DF30,$J$4,J31:DF31)</f>
        <v>0</v>
      </c>
      <c r="I31" s="8">
        <f t="shared" si="1"/>
        <v>0</v>
      </c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1"/>
      <c r="C32" s="1"/>
      <c r="D32" s="1"/>
      <c r="E32" s="1"/>
      <c r="F32" s="1"/>
      <c r="G32" s="4" t="str">
        <f t="shared" ca="1" si="0"/>
        <v>متزن</v>
      </c>
      <c r="H32" s="8">
        <f ca="1">SUMIF(J$4:$DF31,$J$4,J32:DF32)</f>
        <v>0</v>
      </c>
      <c r="I32" s="8">
        <f t="shared" si="1"/>
        <v>0</v>
      </c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1"/>
      <c r="C33" s="1"/>
      <c r="D33" s="1"/>
      <c r="E33" s="1"/>
      <c r="F33" s="1"/>
      <c r="G33" s="4" t="str">
        <f t="shared" ca="1" si="0"/>
        <v>متزن</v>
      </c>
      <c r="H33" s="8">
        <f ca="1">SUMIF(J$4:$DF32,$J$4,J33:DF33)</f>
        <v>0</v>
      </c>
      <c r="I33" s="8">
        <f t="shared" si="1"/>
        <v>0</v>
      </c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1"/>
      <c r="C34" s="1"/>
      <c r="D34" s="1"/>
      <c r="E34" s="1"/>
      <c r="F34" s="1"/>
      <c r="G34" s="4" t="str">
        <f t="shared" ca="1" si="0"/>
        <v>متزن</v>
      </c>
      <c r="H34" s="8">
        <f ca="1">SUMIF(J$4:$DF33,$J$4,J34:DF34)</f>
        <v>0</v>
      </c>
      <c r="I34" s="8">
        <f t="shared" si="1"/>
        <v>0</v>
      </c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1"/>
      <c r="C35" s="1"/>
      <c r="D35" s="1"/>
      <c r="E35" s="1"/>
      <c r="F35" s="1"/>
      <c r="G35" s="4" t="str">
        <f t="shared" ca="1" si="0"/>
        <v>متزن</v>
      </c>
      <c r="H35" s="8">
        <f ca="1">SUMIF(J$4:$DF34,$J$4,J35:DF35)</f>
        <v>0</v>
      </c>
      <c r="I35" s="8">
        <f t="shared" si="1"/>
        <v>0</v>
      </c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customHeight="1" x14ac:dyDescent="0.25">
      <c r="A36" s="114" t="s">
        <v>30</v>
      </c>
      <c r="B36" s="114"/>
      <c r="C36" s="6"/>
      <c r="D36" s="6"/>
      <c r="G36" s="105" t="str">
        <f ca="1">IF(H36=I36,"متزن","غيرمتزن")</f>
        <v>متزن</v>
      </c>
      <c r="H36" s="101">
        <f ca="1">SUM(H5:H35)</f>
        <v>0</v>
      </c>
      <c r="I36" s="101">
        <f t="shared" ref="I36:CI36" si="2">SUM(I5:I35)</f>
        <v>0</v>
      </c>
      <c r="J36" s="101">
        <f t="shared" si="2"/>
        <v>0</v>
      </c>
      <c r="K36" s="101">
        <f t="shared" si="2"/>
        <v>0</v>
      </c>
      <c r="L36" s="101">
        <f t="shared" si="2"/>
        <v>0</v>
      </c>
      <c r="M36" s="101">
        <f t="shared" si="2"/>
        <v>0</v>
      </c>
      <c r="N36" s="101">
        <f t="shared" si="2"/>
        <v>0</v>
      </c>
      <c r="O36" s="101">
        <f t="shared" si="2"/>
        <v>0</v>
      </c>
      <c r="P36" s="101">
        <f t="shared" si="2"/>
        <v>0</v>
      </c>
      <c r="Q36" s="101">
        <f t="shared" si="2"/>
        <v>0</v>
      </c>
      <c r="R36" s="101">
        <f t="shared" si="2"/>
        <v>0</v>
      </c>
      <c r="S36" s="101">
        <f t="shared" si="2"/>
        <v>0</v>
      </c>
      <c r="T36" s="101">
        <f t="shared" si="2"/>
        <v>0</v>
      </c>
      <c r="U36" s="101">
        <f t="shared" si="2"/>
        <v>0</v>
      </c>
      <c r="V36" s="101">
        <f t="shared" si="2"/>
        <v>0</v>
      </c>
      <c r="W36" s="101">
        <f t="shared" si="2"/>
        <v>0</v>
      </c>
      <c r="X36" s="101">
        <f t="shared" si="2"/>
        <v>0</v>
      </c>
      <c r="Y36" s="101">
        <f t="shared" si="2"/>
        <v>0</v>
      </c>
      <c r="Z36" s="101">
        <f t="shared" si="2"/>
        <v>0</v>
      </c>
      <c r="AA36" s="101">
        <f t="shared" si="2"/>
        <v>0</v>
      </c>
      <c r="AB36" s="101">
        <f t="shared" si="2"/>
        <v>0</v>
      </c>
      <c r="AC36" s="101">
        <f t="shared" si="2"/>
        <v>0</v>
      </c>
      <c r="AD36" s="101">
        <f t="shared" si="2"/>
        <v>0</v>
      </c>
      <c r="AE36" s="101">
        <f t="shared" si="2"/>
        <v>0</v>
      </c>
      <c r="AF36" s="101">
        <f t="shared" si="2"/>
        <v>0</v>
      </c>
      <c r="AG36" s="101">
        <f t="shared" si="2"/>
        <v>0</v>
      </c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30"/>
      <c r="BQ36" s="30"/>
      <c r="BR36" s="101">
        <f t="shared" si="2"/>
        <v>0</v>
      </c>
      <c r="BS36" s="101">
        <f t="shared" si="2"/>
        <v>0</v>
      </c>
      <c r="BT36" s="101">
        <f t="shared" si="2"/>
        <v>0</v>
      </c>
      <c r="BU36" s="101">
        <f t="shared" si="2"/>
        <v>0</v>
      </c>
      <c r="BV36" s="101">
        <f t="shared" si="2"/>
        <v>0</v>
      </c>
      <c r="BW36" s="101">
        <f t="shared" si="2"/>
        <v>0</v>
      </c>
      <c r="BX36" s="101">
        <f t="shared" si="2"/>
        <v>0</v>
      </c>
      <c r="BY36" s="101">
        <f t="shared" si="2"/>
        <v>0</v>
      </c>
      <c r="BZ36" s="101">
        <f t="shared" si="2"/>
        <v>0</v>
      </c>
      <c r="CA36" s="101">
        <f t="shared" si="2"/>
        <v>0</v>
      </c>
      <c r="CB36" s="101">
        <f t="shared" si="2"/>
        <v>0</v>
      </c>
      <c r="CC36" s="101">
        <f t="shared" si="2"/>
        <v>0</v>
      </c>
      <c r="CD36" s="101">
        <f t="shared" si="2"/>
        <v>0</v>
      </c>
      <c r="CE36" s="101">
        <f t="shared" si="2"/>
        <v>0</v>
      </c>
      <c r="CF36" s="101">
        <f t="shared" si="2"/>
        <v>0</v>
      </c>
      <c r="CG36" s="101">
        <f t="shared" si="2"/>
        <v>0</v>
      </c>
      <c r="CH36" s="101">
        <f t="shared" si="2"/>
        <v>0</v>
      </c>
      <c r="CI36" s="101">
        <f t="shared" si="2"/>
        <v>0</v>
      </c>
    </row>
    <row r="37" spans="1:101" ht="21" customHeight="1" x14ac:dyDescent="0.25">
      <c r="A37" s="114"/>
      <c r="B37" s="114"/>
      <c r="C37" s="6"/>
      <c r="D37" s="6"/>
      <c r="G37" s="106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02"/>
      <c r="U37" s="102"/>
      <c r="V37" s="102"/>
      <c r="W37" s="102"/>
      <c r="X37" s="102"/>
      <c r="Y37" s="102"/>
      <c r="Z37" s="102"/>
      <c r="AA37" s="102"/>
      <c r="AB37" s="102"/>
      <c r="AC37" s="102"/>
      <c r="AD37" s="102"/>
      <c r="AE37" s="102"/>
      <c r="AF37" s="102"/>
      <c r="AG37" s="10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31"/>
      <c r="BQ37" s="31"/>
      <c r="BR37" s="102"/>
      <c r="BS37" s="102"/>
      <c r="BT37" s="102"/>
      <c r="BU37" s="102"/>
      <c r="BV37" s="102"/>
      <c r="BW37" s="102"/>
      <c r="BX37" s="102"/>
      <c r="BY37" s="102"/>
      <c r="BZ37" s="102"/>
      <c r="CA37" s="102"/>
      <c r="CB37" s="102"/>
      <c r="CC37" s="102"/>
      <c r="CD37" s="102"/>
      <c r="CE37" s="102"/>
      <c r="CF37" s="102"/>
      <c r="CG37" s="102"/>
      <c r="CH37" s="102"/>
      <c r="CI37" s="102"/>
    </row>
  </sheetData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36:P37"/>
    <mergeCell ref="A3:A4"/>
    <mergeCell ref="A36:B37"/>
    <mergeCell ref="H36:H37"/>
    <mergeCell ref="I36:I37"/>
    <mergeCell ref="J36:J37"/>
    <mergeCell ref="G36:G37"/>
    <mergeCell ref="C3:C4"/>
    <mergeCell ref="D3:D4"/>
    <mergeCell ref="N3:O3"/>
    <mergeCell ref="P3:Q3"/>
    <mergeCell ref="B3:B4"/>
    <mergeCell ref="E3:E4"/>
    <mergeCell ref="G3:G4"/>
    <mergeCell ref="F3:F4"/>
    <mergeCell ref="K36:K37"/>
    <mergeCell ref="L36:L37"/>
    <mergeCell ref="M36:M37"/>
    <mergeCell ref="N36:N37"/>
    <mergeCell ref="O36:O37"/>
    <mergeCell ref="AB36:AB37"/>
    <mergeCell ref="Q36:Q37"/>
    <mergeCell ref="R36:R37"/>
    <mergeCell ref="S36:S37"/>
    <mergeCell ref="T36:T37"/>
    <mergeCell ref="U36:U37"/>
    <mergeCell ref="V36:V37"/>
    <mergeCell ref="W36:W37"/>
    <mergeCell ref="X36:X37"/>
    <mergeCell ref="Y36:Y37"/>
    <mergeCell ref="Z36:Z37"/>
    <mergeCell ref="AA36:AA37"/>
    <mergeCell ref="AC36:AC37"/>
    <mergeCell ref="AD36:AD37"/>
    <mergeCell ref="AE36:AE37"/>
    <mergeCell ref="AF36:AF37"/>
    <mergeCell ref="AG36:AG37"/>
    <mergeCell ref="CF36:CF37"/>
    <mergeCell ref="CG36:CG37"/>
    <mergeCell ref="CH36:CH37"/>
    <mergeCell ref="CI36:CI37"/>
    <mergeCell ref="BY36:BY37"/>
    <mergeCell ref="BZ36:BZ37"/>
    <mergeCell ref="CA36:CA37"/>
    <mergeCell ref="CB36:CB37"/>
    <mergeCell ref="CC36:CC37"/>
    <mergeCell ref="CD36:CD37"/>
    <mergeCell ref="BJ3:BK3"/>
    <mergeCell ref="BL3:BM3"/>
    <mergeCell ref="BN3:BO3"/>
    <mergeCell ref="CE36:CE37"/>
    <mergeCell ref="BS36:BS37"/>
    <mergeCell ref="BT36:BT37"/>
    <mergeCell ref="BU36:BU37"/>
    <mergeCell ref="BV36:BV37"/>
    <mergeCell ref="BW36:BW37"/>
    <mergeCell ref="BX36:BX37"/>
    <mergeCell ref="BR36:BR37"/>
    <mergeCell ref="BP3:BQ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7"/>
  <sheetViews>
    <sheetView rightToLeft="1" workbookViewId="0">
      <selection activeCell="R4" sqref="R4"/>
    </sheetView>
  </sheetViews>
  <sheetFormatPr defaultRowHeight="15" x14ac:dyDescent="0.25"/>
  <cols>
    <col min="2" max="2" width="15.140625" bestFit="1" customWidth="1"/>
    <col min="3" max="3" width="14" bestFit="1" customWidth="1"/>
    <col min="4" max="4" width="14" customWidth="1"/>
    <col min="7" max="7" width="11.42578125" bestFit="1" customWidth="1"/>
  </cols>
  <sheetData>
    <row r="1" spans="1:101" ht="15" customHeight="1" x14ac:dyDescent="0.25">
      <c r="J1" s="111" t="s">
        <v>9</v>
      </c>
      <c r="K1" s="111"/>
      <c r="L1" s="111"/>
      <c r="M1" s="111"/>
      <c r="N1" s="111"/>
      <c r="O1" s="111"/>
      <c r="P1" s="111"/>
      <c r="Q1" s="111"/>
      <c r="R1" s="111"/>
      <c r="S1" s="111"/>
      <c r="T1" s="112" t="s">
        <v>17</v>
      </c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09" t="s">
        <v>23</v>
      </c>
      <c r="BU1" s="109"/>
      <c r="BV1" s="109"/>
      <c r="BW1" s="109"/>
      <c r="BX1" s="109"/>
      <c r="BY1" s="109"/>
      <c r="BZ1" s="109"/>
      <c r="CA1" s="109"/>
      <c r="CB1" s="110" t="s">
        <v>28</v>
      </c>
      <c r="CC1" s="110"/>
      <c r="CD1" s="110"/>
      <c r="CE1" s="110"/>
      <c r="CF1" s="110"/>
      <c r="CG1" s="110"/>
      <c r="CH1" s="110"/>
      <c r="CI1" s="110"/>
    </row>
    <row r="2" spans="1:101" ht="15" customHeight="1" x14ac:dyDescent="0.25"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  <c r="AR2" s="113"/>
      <c r="AS2" s="113"/>
      <c r="AT2" s="113"/>
      <c r="AU2" s="113"/>
      <c r="AV2" s="113"/>
      <c r="AW2" s="113"/>
      <c r="AX2" s="113"/>
      <c r="AY2" s="113"/>
      <c r="AZ2" s="113"/>
      <c r="BA2" s="113"/>
      <c r="BB2" s="113"/>
      <c r="BC2" s="113"/>
      <c r="BD2" s="113"/>
      <c r="BE2" s="113"/>
      <c r="BF2" s="113"/>
      <c r="BG2" s="113"/>
      <c r="BH2" s="113"/>
      <c r="BI2" s="113"/>
      <c r="BJ2" s="113"/>
      <c r="BK2" s="113"/>
      <c r="BL2" s="113"/>
      <c r="BM2" s="113"/>
      <c r="BN2" s="113"/>
      <c r="BO2" s="113"/>
      <c r="BP2" s="113"/>
      <c r="BQ2" s="113"/>
      <c r="BR2" s="113"/>
      <c r="BS2" s="113"/>
      <c r="BT2" s="109"/>
      <c r="BU2" s="109"/>
      <c r="BV2" s="109"/>
      <c r="BW2" s="109"/>
      <c r="BX2" s="109"/>
      <c r="BY2" s="109"/>
      <c r="BZ2" s="109"/>
      <c r="CA2" s="109"/>
      <c r="CB2" s="110"/>
      <c r="CC2" s="110"/>
      <c r="CD2" s="110"/>
      <c r="CE2" s="110"/>
      <c r="CF2" s="110"/>
      <c r="CG2" s="110"/>
      <c r="CH2" s="110"/>
      <c r="CI2" s="110"/>
    </row>
    <row r="3" spans="1:101" ht="21" x14ac:dyDescent="0.3">
      <c r="A3" s="103" t="s">
        <v>29</v>
      </c>
      <c r="B3" s="103" t="s">
        <v>36</v>
      </c>
      <c r="C3" s="105" t="s">
        <v>37</v>
      </c>
      <c r="D3" s="105" t="s">
        <v>50</v>
      </c>
      <c r="E3" s="103" t="s">
        <v>0</v>
      </c>
      <c r="F3" s="105" t="s">
        <v>31</v>
      </c>
      <c r="G3" s="103" t="s">
        <v>1</v>
      </c>
      <c r="H3" s="103" t="s">
        <v>2</v>
      </c>
      <c r="I3" s="103"/>
      <c r="J3" s="100" t="s">
        <v>3</v>
      </c>
      <c r="K3" s="100"/>
      <c r="L3" s="100" t="s">
        <v>4</v>
      </c>
      <c r="M3" s="100"/>
      <c r="N3" s="100" t="s">
        <v>5</v>
      </c>
      <c r="O3" s="100"/>
      <c r="P3" s="100" t="s">
        <v>6</v>
      </c>
      <c r="Q3" s="100"/>
      <c r="R3" s="100" t="s">
        <v>261</v>
      </c>
      <c r="S3" s="100"/>
      <c r="T3" s="100" t="s">
        <v>10</v>
      </c>
      <c r="U3" s="100"/>
      <c r="V3" s="100" t="s">
        <v>11</v>
      </c>
      <c r="W3" s="100"/>
      <c r="X3" s="100" t="s">
        <v>12</v>
      </c>
      <c r="Y3" s="100"/>
      <c r="Z3" s="100" t="s">
        <v>13</v>
      </c>
      <c r="AA3" s="100"/>
      <c r="AB3" s="100" t="s">
        <v>14</v>
      </c>
      <c r="AC3" s="100"/>
      <c r="AD3" s="100" t="s">
        <v>15</v>
      </c>
      <c r="AE3" s="100"/>
      <c r="AF3" s="100" t="s">
        <v>16</v>
      </c>
      <c r="AG3" s="100"/>
      <c r="AH3" s="100" t="s">
        <v>63</v>
      </c>
      <c r="AI3" s="100"/>
      <c r="AJ3" s="100" t="s">
        <v>64</v>
      </c>
      <c r="AK3" s="100"/>
      <c r="AL3" s="100" t="s">
        <v>65</v>
      </c>
      <c r="AM3" s="100"/>
      <c r="AN3" s="100" t="s">
        <v>66</v>
      </c>
      <c r="AO3" s="100"/>
      <c r="AP3" s="100" t="s">
        <v>67</v>
      </c>
      <c r="AQ3" s="100"/>
      <c r="AR3" s="100" t="s">
        <v>68</v>
      </c>
      <c r="AS3" s="100"/>
      <c r="AT3" s="100" t="s">
        <v>159</v>
      </c>
      <c r="AU3" s="100"/>
      <c r="AV3" s="100" t="s">
        <v>160</v>
      </c>
      <c r="AW3" s="100"/>
      <c r="AX3" s="100" t="s">
        <v>161</v>
      </c>
      <c r="AY3" s="100"/>
      <c r="AZ3" s="100" t="s">
        <v>162</v>
      </c>
      <c r="BA3" s="100"/>
      <c r="BB3" s="100" t="s">
        <v>219</v>
      </c>
      <c r="BC3" s="100"/>
      <c r="BD3" s="100" t="s">
        <v>221</v>
      </c>
      <c r="BE3" s="100"/>
      <c r="BF3" s="100" t="s">
        <v>69</v>
      </c>
      <c r="BG3" s="100"/>
      <c r="BH3" s="100" t="s">
        <v>70</v>
      </c>
      <c r="BI3" s="100"/>
      <c r="BJ3" s="100" t="s">
        <v>71</v>
      </c>
      <c r="BK3" s="100"/>
      <c r="BL3" s="100" t="s">
        <v>72</v>
      </c>
      <c r="BM3" s="100"/>
      <c r="BN3" s="100" t="s">
        <v>89</v>
      </c>
      <c r="BO3" s="100"/>
      <c r="BP3" s="100" t="s">
        <v>151</v>
      </c>
      <c r="BQ3" s="100"/>
      <c r="BR3" s="100" t="s">
        <v>22</v>
      </c>
      <c r="BS3" s="100"/>
      <c r="BT3" s="100" t="s">
        <v>18</v>
      </c>
      <c r="BU3" s="100"/>
      <c r="BV3" s="100" t="s">
        <v>19</v>
      </c>
      <c r="BW3" s="100"/>
      <c r="BX3" s="100" t="s">
        <v>20</v>
      </c>
      <c r="BY3" s="100"/>
      <c r="BZ3" s="100" t="s">
        <v>21</v>
      </c>
      <c r="CA3" s="100"/>
      <c r="CB3" s="100" t="s">
        <v>24</v>
      </c>
      <c r="CC3" s="100"/>
      <c r="CD3" s="100" t="s">
        <v>25</v>
      </c>
      <c r="CE3" s="100"/>
      <c r="CF3" s="100" t="s">
        <v>26</v>
      </c>
      <c r="CG3" s="100"/>
      <c r="CH3" s="100" t="s">
        <v>27</v>
      </c>
      <c r="CI3" s="100"/>
      <c r="CJ3" s="1"/>
    </row>
    <row r="4" spans="1:101" ht="21" x14ac:dyDescent="0.3">
      <c r="A4" s="103"/>
      <c r="B4" s="103"/>
      <c r="C4" s="106"/>
      <c r="D4" s="106"/>
      <c r="E4" s="103"/>
      <c r="F4" s="106"/>
      <c r="G4" s="103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7"/>
      <c r="C5" s="7"/>
      <c r="D5" s="7"/>
      <c r="E5" s="1"/>
      <c r="F5" s="1"/>
      <c r="G5" s="4" t="str">
        <f>IF(H5=I5,"متزن","غيرمتزن")</f>
        <v>متزن</v>
      </c>
      <c r="H5" s="8">
        <f>SUMIF(J4:$DF$4,$J$4,J5:DF5)</f>
        <v>0</v>
      </c>
      <c r="I5" s="8">
        <f>SUMIF($J$4:$DF$4,$K$4,J5:DF5)</f>
        <v>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1"/>
      <c r="C6" s="1"/>
      <c r="D6" s="1"/>
      <c r="E6" s="1"/>
      <c r="F6" s="1"/>
      <c r="G6" s="4" t="str">
        <f t="shared" ref="G6:G35" ca="1" si="0">IF(H6=I6,"متزن","غيرمتزن")</f>
        <v>متزن</v>
      </c>
      <c r="H6" s="8">
        <f ca="1">SUMIF(J$4:$DF5,$J$4,J6:DF6)</f>
        <v>0</v>
      </c>
      <c r="I6" s="8">
        <f t="shared" ref="I6:I35" si="1">SUMIF($J$4:$DF$4,$K$4,J6:DF6)</f>
        <v>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1"/>
      <c r="C7" s="1"/>
      <c r="D7" s="1"/>
      <c r="E7" s="1"/>
      <c r="F7" s="1"/>
      <c r="G7" s="4" t="str">
        <f t="shared" ca="1" si="0"/>
        <v>متزن</v>
      </c>
      <c r="H7" s="8">
        <f ca="1">SUMIF(J$4:$DF6,$J$4,J7:DF7)</f>
        <v>0</v>
      </c>
      <c r="I7" s="8">
        <f t="shared" si="1"/>
        <v>0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21" x14ac:dyDescent="0.25">
      <c r="A8" s="1">
        <v>4</v>
      </c>
      <c r="B8" s="1"/>
      <c r="C8" s="1"/>
      <c r="D8" s="1"/>
      <c r="E8" s="1"/>
      <c r="F8" s="1"/>
      <c r="G8" s="4" t="str">
        <f t="shared" ca="1" si="0"/>
        <v>متزن</v>
      </c>
      <c r="H8" s="8">
        <f ca="1">SUMIF(J$4:$DF7,$J$4,J8:DF8)</f>
        <v>0</v>
      </c>
      <c r="I8" s="8">
        <f t="shared" si="1"/>
        <v>0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1"/>
      <c r="C9" s="1"/>
      <c r="D9" s="1"/>
      <c r="E9" s="1"/>
      <c r="F9" s="1"/>
      <c r="G9" s="4" t="str">
        <f t="shared" ca="1" si="0"/>
        <v>متزن</v>
      </c>
      <c r="H9" s="8">
        <f ca="1">SUMIF(J$4:$DF8,$J$4,J9:DF9)</f>
        <v>0</v>
      </c>
      <c r="I9" s="8">
        <f t="shared" si="1"/>
        <v>0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1"/>
      <c r="C10" s="1"/>
      <c r="D10" s="1"/>
      <c r="E10" s="1"/>
      <c r="F10" s="1"/>
      <c r="G10" s="4" t="str">
        <f t="shared" ca="1" si="0"/>
        <v>متزن</v>
      </c>
      <c r="H10" s="8">
        <f ca="1">SUMIF(J$4:$DF9,$J$4,J10:DF10)</f>
        <v>0</v>
      </c>
      <c r="I10" s="8">
        <f t="shared" si="1"/>
        <v>0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1"/>
      <c r="C11" s="1"/>
      <c r="D11" s="1"/>
      <c r="E11" s="1"/>
      <c r="F11" s="1"/>
      <c r="G11" s="4" t="str">
        <f t="shared" ca="1" si="0"/>
        <v>متزن</v>
      </c>
      <c r="H11" s="8">
        <f ca="1">SUMIF(J$4:$DF10,$J$4,J11:DF11)</f>
        <v>0</v>
      </c>
      <c r="I11" s="8">
        <f t="shared" si="1"/>
        <v>0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1"/>
      <c r="C12" s="1"/>
      <c r="D12" s="1"/>
      <c r="E12" s="1"/>
      <c r="F12" s="1"/>
      <c r="G12" s="4" t="str">
        <f t="shared" ca="1" si="0"/>
        <v>متزن</v>
      </c>
      <c r="H12" s="8">
        <f ca="1">SUMIF(J$4:$DF11,$J$4,J12:DF12)</f>
        <v>0</v>
      </c>
      <c r="I12" s="8">
        <f t="shared" si="1"/>
        <v>0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1"/>
      <c r="C13" s="1"/>
      <c r="D13" s="1"/>
      <c r="E13" s="1"/>
      <c r="F13" s="1"/>
      <c r="G13" s="4" t="str">
        <f t="shared" ca="1" si="0"/>
        <v>متزن</v>
      </c>
      <c r="H13" s="8">
        <f ca="1">SUMIF(J$4:$DF12,$J$4,J13:DF13)</f>
        <v>0</v>
      </c>
      <c r="I13" s="8">
        <f t="shared" si="1"/>
        <v>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1"/>
      <c r="C14" s="1"/>
      <c r="D14" s="1"/>
      <c r="E14" s="1"/>
      <c r="F14" s="1"/>
      <c r="G14" s="4" t="str">
        <f t="shared" ca="1" si="0"/>
        <v>متزن</v>
      </c>
      <c r="H14" s="8">
        <f ca="1">SUMIF(J$4:$DF13,$J$4,J14:DF14)</f>
        <v>0</v>
      </c>
      <c r="I14" s="8">
        <f t="shared" si="1"/>
        <v>0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1"/>
      <c r="C15" s="1"/>
      <c r="D15" s="1"/>
      <c r="E15" s="1"/>
      <c r="F15" s="1"/>
      <c r="G15" s="4" t="str">
        <f t="shared" ca="1" si="0"/>
        <v>متزن</v>
      </c>
      <c r="H15" s="8">
        <f ca="1">SUMIF(J$4:$DF14,$J$4,J15:DF15)</f>
        <v>0</v>
      </c>
      <c r="I15" s="8">
        <f t="shared" si="1"/>
        <v>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1"/>
      <c r="C16" s="1"/>
      <c r="D16" s="1"/>
      <c r="E16" s="1"/>
      <c r="F16" s="1"/>
      <c r="G16" s="4" t="str">
        <f t="shared" ca="1" si="0"/>
        <v>متزن</v>
      </c>
      <c r="H16" s="8">
        <f ca="1">SUMIF(J$4:$DF15,$J$4,J16:DF16)</f>
        <v>0</v>
      </c>
      <c r="I16" s="8">
        <f t="shared" si="1"/>
        <v>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1"/>
      <c r="C17" s="1"/>
      <c r="D17" s="1"/>
      <c r="E17" s="1"/>
      <c r="F17" s="1"/>
      <c r="G17" s="4" t="str">
        <f t="shared" ca="1" si="0"/>
        <v>متزن</v>
      </c>
      <c r="H17" s="8">
        <f ca="1">SUMIF(J$4:$DF16,$J$4,J17:DF17)</f>
        <v>0</v>
      </c>
      <c r="I17" s="8">
        <f t="shared" si="1"/>
        <v>0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1"/>
      <c r="C18" s="1"/>
      <c r="D18" s="1"/>
      <c r="E18" s="1"/>
      <c r="F18" s="1"/>
      <c r="G18" s="4" t="str">
        <f t="shared" ca="1" si="0"/>
        <v>متزن</v>
      </c>
      <c r="H18" s="8">
        <f ca="1">SUMIF(J$4:$DF17,$J$4,J18:DF18)</f>
        <v>0</v>
      </c>
      <c r="I18" s="8">
        <f t="shared" si="1"/>
        <v>0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1"/>
      <c r="C19" s="1"/>
      <c r="D19" s="1"/>
      <c r="E19" s="1"/>
      <c r="F19" s="1"/>
      <c r="G19" s="4" t="str">
        <f t="shared" ca="1" si="0"/>
        <v>متزن</v>
      </c>
      <c r="H19" s="8">
        <f ca="1">SUMIF(J$4:$DF18,$J$4,J19:DF19)</f>
        <v>0</v>
      </c>
      <c r="I19" s="8">
        <f t="shared" si="1"/>
        <v>0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1"/>
      <c r="C20" s="1"/>
      <c r="D20" s="1"/>
      <c r="E20" s="1"/>
      <c r="F20" s="1"/>
      <c r="G20" s="4" t="str">
        <f t="shared" ca="1" si="0"/>
        <v>متزن</v>
      </c>
      <c r="H20" s="8">
        <f ca="1">SUMIF(J$4:$DF19,$J$4,J20:DF20)</f>
        <v>0</v>
      </c>
      <c r="I20" s="8">
        <f t="shared" si="1"/>
        <v>0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1"/>
      <c r="C21" s="1"/>
      <c r="D21" s="1"/>
      <c r="E21" s="1"/>
      <c r="F21" s="1"/>
      <c r="G21" s="4" t="str">
        <f t="shared" ca="1" si="0"/>
        <v>متزن</v>
      </c>
      <c r="H21" s="8">
        <f ca="1">SUMIF(J$4:$DF20,$J$4,J21:DF21)</f>
        <v>0</v>
      </c>
      <c r="I21" s="8">
        <f t="shared" si="1"/>
        <v>0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1"/>
      <c r="C22" s="1"/>
      <c r="D22" s="1"/>
      <c r="E22" s="1"/>
      <c r="F22" s="1"/>
      <c r="G22" s="4" t="str">
        <f t="shared" ca="1" si="0"/>
        <v>متزن</v>
      </c>
      <c r="H22" s="8">
        <f ca="1">SUMIF(J$4:$DF21,$J$4,J22:DF22)</f>
        <v>0</v>
      </c>
      <c r="I22" s="8">
        <f t="shared" si="1"/>
        <v>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1"/>
      <c r="C23" s="1"/>
      <c r="D23" s="1"/>
      <c r="E23" s="1"/>
      <c r="F23" s="1"/>
      <c r="G23" s="4" t="str">
        <f t="shared" ca="1" si="0"/>
        <v>متزن</v>
      </c>
      <c r="H23" s="8">
        <f ca="1">SUMIF(J$4:$DF22,$J$4,J23:DF23)</f>
        <v>0</v>
      </c>
      <c r="I23" s="8">
        <f t="shared" si="1"/>
        <v>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1"/>
      <c r="C24" s="1"/>
      <c r="D24" s="1"/>
      <c r="E24" s="1"/>
      <c r="F24" s="1"/>
      <c r="G24" s="4" t="str">
        <f t="shared" ca="1" si="0"/>
        <v>متزن</v>
      </c>
      <c r="H24" s="8">
        <f ca="1">SUMIF(J$4:$DF23,$J$4,J24:DF24)</f>
        <v>0</v>
      </c>
      <c r="I24" s="8">
        <f t="shared" si="1"/>
        <v>0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1"/>
      <c r="C25" s="1"/>
      <c r="D25" s="1"/>
      <c r="E25" s="1"/>
      <c r="F25" s="1"/>
      <c r="G25" s="4" t="str">
        <f t="shared" ca="1" si="0"/>
        <v>متزن</v>
      </c>
      <c r="H25" s="8">
        <f ca="1">SUMIF(J$4:$DF24,$J$4,J25:DF25)</f>
        <v>0</v>
      </c>
      <c r="I25" s="8">
        <f t="shared" si="1"/>
        <v>0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1"/>
      <c r="C26" s="1"/>
      <c r="D26" s="1"/>
      <c r="E26" s="1"/>
      <c r="F26" s="1"/>
      <c r="G26" s="4" t="str">
        <f t="shared" ca="1" si="0"/>
        <v>متزن</v>
      </c>
      <c r="H26" s="8">
        <f ca="1">SUMIF(J$4:$DF25,$J$4,J26:DF26)</f>
        <v>0</v>
      </c>
      <c r="I26" s="8">
        <f t="shared" si="1"/>
        <v>0</v>
      </c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1"/>
      <c r="C27" s="1"/>
      <c r="D27" s="1"/>
      <c r="E27" s="1"/>
      <c r="F27" s="1"/>
      <c r="G27" s="4" t="str">
        <f t="shared" ca="1" si="0"/>
        <v>متزن</v>
      </c>
      <c r="H27" s="8">
        <f ca="1">SUMIF(J$4:$DF26,$J$4,J27:DF27)</f>
        <v>0</v>
      </c>
      <c r="I27" s="8">
        <f t="shared" si="1"/>
        <v>0</v>
      </c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1"/>
      <c r="C28" s="1"/>
      <c r="D28" s="1"/>
      <c r="E28" s="1"/>
      <c r="F28" s="1"/>
      <c r="G28" s="4" t="str">
        <f t="shared" ca="1" si="0"/>
        <v>متزن</v>
      </c>
      <c r="H28" s="8">
        <f ca="1">SUMIF(J$4:$DF27,$J$4,J28:DF28)</f>
        <v>0</v>
      </c>
      <c r="I28" s="8">
        <f t="shared" si="1"/>
        <v>0</v>
      </c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1"/>
      <c r="C29" s="1"/>
      <c r="D29" s="1"/>
      <c r="E29" s="1"/>
      <c r="F29" s="1"/>
      <c r="G29" s="4" t="str">
        <f t="shared" ca="1" si="0"/>
        <v>متزن</v>
      </c>
      <c r="H29" s="8">
        <f ca="1">SUMIF(J$4:$DF28,$J$4,J29:DF29)</f>
        <v>0</v>
      </c>
      <c r="I29" s="8">
        <f t="shared" si="1"/>
        <v>0</v>
      </c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1"/>
      <c r="C30" s="1"/>
      <c r="D30" s="1"/>
      <c r="E30" s="1"/>
      <c r="F30" s="1"/>
      <c r="G30" s="4" t="str">
        <f t="shared" ca="1" si="0"/>
        <v>متزن</v>
      </c>
      <c r="H30" s="8">
        <f ca="1">SUMIF(J$4:$DF29,$J$4,J30:DF30)</f>
        <v>0</v>
      </c>
      <c r="I30" s="8">
        <f t="shared" si="1"/>
        <v>0</v>
      </c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1"/>
      <c r="C31" s="1"/>
      <c r="D31" s="1"/>
      <c r="E31" s="1"/>
      <c r="F31" s="1"/>
      <c r="G31" s="4" t="str">
        <f t="shared" ca="1" si="0"/>
        <v>متزن</v>
      </c>
      <c r="H31" s="8">
        <f ca="1">SUMIF(J$4:$DF30,$J$4,J31:DF31)</f>
        <v>0</v>
      </c>
      <c r="I31" s="8">
        <f t="shared" si="1"/>
        <v>0</v>
      </c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1"/>
      <c r="C32" s="1"/>
      <c r="D32" s="1"/>
      <c r="E32" s="1"/>
      <c r="F32" s="1"/>
      <c r="G32" s="4" t="str">
        <f t="shared" ca="1" si="0"/>
        <v>متزن</v>
      </c>
      <c r="H32" s="8">
        <f ca="1">SUMIF(J$4:$DF31,$J$4,J32:DF32)</f>
        <v>0</v>
      </c>
      <c r="I32" s="8">
        <f t="shared" si="1"/>
        <v>0</v>
      </c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1"/>
      <c r="C33" s="1"/>
      <c r="D33" s="1"/>
      <c r="E33" s="1"/>
      <c r="F33" s="1"/>
      <c r="G33" s="4" t="str">
        <f t="shared" ca="1" si="0"/>
        <v>متزن</v>
      </c>
      <c r="H33" s="8">
        <f ca="1">SUMIF(J$4:$DF32,$J$4,J33:DF33)</f>
        <v>0</v>
      </c>
      <c r="I33" s="8">
        <f t="shared" si="1"/>
        <v>0</v>
      </c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1"/>
      <c r="C34" s="1"/>
      <c r="D34" s="1"/>
      <c r="E34" s="1"/>
      <c r="F34" s="1"/>
      <c r="G34" s="4" t="str">
        <f t="shared" ca="1" si="0"/>
        <v>متزن</v>
      </c>
      <c r="H34" s="8">
        <f ca="1">SUMIF(J$4:$DF33,$J$4,J34:DF34)</f>
        <v>0</v>
      </c>
      <c r="I34" s="8">
        <f t="shared" si="1"/>
        <v>0</v>
      </c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1"/>
      <c r="C35" s="1"/>
      <c r="D35" s="1"/>
      <c r="E35" s="1"/>
      <c r="F35" s="1"/>
      <c r="G35" s="4" t="str">
        <f t="shared" ca="1" si="0"/>
        <v>متزن</v>
      </c>
      <c r="H35" s="8">
        <f ca="1">SUMIF(J$4:$DF34,$J$4,J35:DF35)</f>
        <v>0</v>
      </c>
      <c r="I35" s="8">
        <f t="shared" si="1"/>
        <v>0</v>
      </c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customHeight="1" x14ac:dyDescent="0.25">
      <c r="A36" s="114" t="s">
        <v>30</v>
      </c>
      <c r="B36" s="114"/>
      <c r="C36" s="6"/>
      <c r="D36" s="6"/>
      <c r="G36" s="105" t="str">
        <f ca="1">IF(H36=I36,"متزن","غيرمتزن")</f>
        <v>متزن</v>
      </c>
      <c r="H36" s="101">
        <f ca="1">SUM(H5:H35)</f>
        <v>0</v>
      </c>
      <c r="I36" s="101">
        <f t="shared" ref="I36:CI36" si="2">SUM(I5:I35)</f>
        <v>0</v>
      </c>
      <c r="J36" s="101">
        <f t="shared" si="2"/>
        <v>0</v>
      </c>
      <c r="K36" s="101">
        <f t="shared" si="2"/>
        <v>0</v>
      </c>
      <c r="L36" s="101">
        <f t="shared" si="2"/>
        <v>0</v>
      </c>
      <c r="M36" s="101">
        <f t="shared" si="2"/>
        <v>0</v>
      </c>
      <c r="N36" s="101">
        <f t="shared" si="2"/>
        <v>0</v>
      </c>
      <c r="O36" s="101">
        <f t="shared" si="2"/>
        <v>0</v>
      </c>
      <c r="P36" s="101">
        <f t="shared" si="2"/>
        <v>0</v>
      </c>
      <c r="Q36" s="101">
        <f t="shared" si="2"/>
        <v>0</v>
      </c>
      <c r="R36" s="101">
        <f t="shared" si="2"/>
        <v>0</v>
      </c>
      <c r="S36" s="101">
        <f t="shared" si="2"/>
        <v>0</v>
      </c>
      <c r="T36" s="101">
        <f t="shared" si="2"/>
        <v>0</v>
      </c>
      <c r="U36" s="101">
        <f t="shared" si="2"/>
        <v>0</v>
      </c>
      <c r="V36" s="101">
        <f t="shared" si="2"/>
        <v>0</v>
      </c>
      <c r="W36" s="101">
        <f t="shared" si="2"/>
        <v>0</v>
      </c>
      <c r="X36" s="101">
        <f t="shared" si="2"/>
        <v>0</v>
      </c>
      <c r="Y36" s="101">
        <f t="shared" si="2"/>
        <v>0</v>
      </c>
      <c r="Z36" s="101">
        <f t="shared" si="2"/>
        <v>0</v>
      </c>
      <c r="AA36" s="101">
        <f t="shared" si="2"/>
        <v>0</v>
      </c>
      <c r="AB36" s="101">
        <f t="shared" si="2"/>
        <v>0</v>
      </c>
      <c r="AC36" s="101">
        <f t="shared" si="2"/>
        <v>0</v>
      </c>
      <c r="AD36" s="101">
        <f t="shared" si="2"/>
        <v>0</v>
      </c>
      <c r="AE36" s="101">
        <f t="shared" si="2"/>
        <v>0</v>
      </c>
      <c r="AF36" s="101">
        <f t="shared" si="2"/>
        <v>0</v>
      </c>
      <c r="AG36" s="101">
        <f t="shared" si="2"/>
        <v>0</v>
      </c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30"/>
      <c r="BQ36" s="30"/>
      <c r="BR36" s="101">
        <f t="shared" si="2"/>
        <v>0</v>
      </c>
      <c r="BS36" s="101">
        <f t="shared" si="2"/>
        <v>0</v>
      </c>
      <c r="BT36" s="101">
        <f t="shared" si="2"/>
        <v>0</v>
      </c>
      <c r="BU36" s="101">
        <f t="shared" si="2"/>
        <v>0</v>
      </c>
      <c r="BV36" s="101">
        <f t="shared" si="2"/>
        <v>0</v>
      </c>
      <c r="BW36" s="101">
        <f t="shared" si="2"/>
        <v>0</v>
      </c>
      <c r="BX36" s="101">
        <f t="shared" si="2"/>
        <v>0</v>
      </c>
      <c r="BY36" s="101">
        <f t="shared" si="2"/>
        <v>0</v>
      </c>
      <c r="BZ36" s="101">
        <f t="shared" si="2"/>
        <v>0</v>
      </c>
      <c r="CA36" s="101">
        <f t="shared" si="2"/>
        <v>0</v>
      </c>
      <c r="CB36" s="101">
        <f t="shared" si="2"/>
        <v>0</v>
      </c>
      <c r="CC36" s="101">
        <f t="shared" si="2"/>
        <v>0</v>
      </c>
      <c r="CD36" s="101">
        <f t="shared" si="2"/>
        <v>0</v>
      </c>
      <c r="CE36" s="101">
        <f t="shared" si="2"/>
        <v>0</v>
      </c>
      <c r="CF36" s="101">
        <f t="shared" si="2"/>
        <v>0</v>
      </c>
      <c r="CG36" s="101">
        <f t="shared" si="2"/>
        <v>0</v>
      </c>
      <c r="CH36" s="101">
        <f t="shared" si="2"/>
        <v>0</v>
      </c>
      <c r="CI36" s="101">
        <f t="shared" si="2"/>
        <v>0</v>
      </c>
    </row>
    <row r="37" spans="1:101" ht="21" customHeight="1" x14ac:dyDescent="0.25">
      <c r="A37" s="114"/>
      <c r="B37" s="114"/>
      <c r="C37" s="6"/>
      <c r="D37" s="6"/>
      <c r="G37" s="106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02"/>
      <c r="U37" s="102"/>
      <c r="V37" s="102"/>
      <c r="W37" s="102"/>
      <c r="X37" s="102"/>
      <c r="Y37" s="102"/>
      <c r="Z37" s="102"/>
      <c r="AA37" s="102"/>
      <c r="AB37" s="102"/>
      <c r="AC37" s="102"/>
      <c r="AD37" s="102"/>
      <c r="AE37" s="102"/>
      <c r="AF37" s="102"/>
      <c r="AG37" s="10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31"/>
      <c r="BQ37" s="31"/>
      <c r="BR37" s="102"/>
      <c r="BS37" s="102"/>
      <c r="BT37" s="102"/>
      <c r="BU37" s="102"/>
      <c r="BV37" s="102"/>
      <c r="BW37" s="102"/>
      <c r="BX37" s="102"/>
      <c r="BY37" s="102"/>
      <c r="BZ37" s="102"/>
      <c r="CA37" s="102"/>
      <c r="CB37" s="102"/>
      <c r="CC37" s="102"/>
      <c r="CD37" s="102"/>
      <c r="CE37" s="102"/>
      <c r="CF37" s="102"/>
      <c r="CG37" s="102"/>
      <c r="CH37" s="102"/>
      <c r="CI37" s="102"/>
    </row>
  </sheetData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36:P37"/>
    <mergeCell ref="A3:A4"/>
    <mergeCell ref="A36:B37"/>
    <mergeCell ref="H36:H37"/>
    <mergeCell ref="I36:I37"/>
    <mergeCell ref="J36:J37"/>
    <mergeCell ref="G36:G37"/>
    <mergeCell ref="C3:C4"/>
    <mergeCell ref="D3:D4"/>
    <mergeCell ref="N3:O3"/>
    <mergeCell ref="P3:Q3"/>
    <mergeCell ref="B3:B4"/>
    <mergeCell ref="E3:E4"/>
    <mergeCell ref="G3:G4"/>
    <mergeCell ref="F3:F4"/>
    <mergeCell ref="K36:K37"/>
    <mergeCell ref="L36:L37"/>
    <mergeCell ref="M36:M37"/>
    <mergeCell ref="N36:N37"/>
    <mergeCell ref="O36:O37"/>
    <mergeCell ref="AB36:AB37"/>
    <mergeCell ref="Q36:Q37"/>
    <mergeCell ref="R36:R37"/>
    <mergeCell ref="S36:S37"/>
    <mergeCell ref="T36:T37"/>
    <mergeCell ref="U36:U37"/>
    <mergeCell ref="V36:V37"/>
    <mergeCell ref="W36:W37"/>
    <mergeCell ref="X36:X37"/>
    <mergeCell ref="Y36:Y37"/>
    <mergeCell ref="Z36:Z37"/>
    <mergeCell ref="AA36:AA37"/>
    <mergeCell ref="AC36:AC37"/>
    <mergeCell ref="AD36:AD37"/>
    <mergeCell ref="AE36:AE37"/>
    <mergeCell ref="AF36:AF37"/>
    <mergeCell ref="AG36:AG37"/>
    <mergeCell ref="CF36:CF37"/>
    <mergeCell ref="CG36:CG37"/>
    <mergeCell ref="CH36:CH37"/>
    <mergeCell ref="CI36:CI37"/>
    <mergeCell ref="BY36:BY37"/>
    <mergeCell ref="BZ36:BZ37"/>
    <mergeCell ref="CA36:CA37"/>
    <mergeCell ref="CB36:CB37"/>
    <mergeCell ref="CC36:CC37"/>
    <mergeCell ref="CD36:CD37"/>
    <mergeCell ref="BJ3:BK3"/>
    <mergeCell ref="BL3:BM3"/>
    <mergeCell ref="BN3:BO3"/>
    <mergeCell ref="CE36:CE37"/>
    <mergeCell ref="BS36:BS37"/>
    <mergeCell ref="BT36:BT37"/>
    <mergeCell ref="BU36:BU37"/>
    <mergeCell ref="BV36:BV37"/>
    <mergeCell ref="BW36:BW37"/>
    <mergeCell ref="BX36:BX37"/>
    <mergeCell ref="BR36:BR37"/>
    <mergeCell ref="BP3:BQ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7"/>
  <sheetViews>
    <sheetView rightToLeft="1" workbookViewId="0">
      <selection activeCell="R4" sqref="R4"/>
    </sheetView>
  </sheetViews>
  <sheetFormatPr defaultRowHeight="15" x14ac:dyDescent="0.25"/>
  <cols>
    <col min="2" max="2" width="15.140625" bestFit="1" customWidth="1"/>
    <col min="3" max="3" width="14" bestFit="1" customWidth="1"/>
    <col min="4" max="4" width="14" customWidth="1"/>
    <col min="7" max="7" width="11.42578125" bestFit="1" customWidth="1"/>
  </cols>
  <sheetData>
    <row r="1" spans="1:101" ht="15" customHeight="1" x14ac:dyDescent="0.25">
      <c r="J1" s="111" t="s">
        <v>9</v>
      </c>
      <c r="K1" s="111"/>
      <c r="L1" s="111"/>
      <c r="M1" s="111"/>
      <c r="N1" s="111"/>
      <c r="O1" s="111"/>
      <c r="P1" s="111"/>
      <c r="Q1" s="111"/>
      <c r="R1" s="111"/>
      <c r="S1" s="111"/>
      <c r="T1" s="112" t="s">
        <v>17</v>
      </c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09" t="s">
        <v>23</v>
      </c>
      <c r="BU1" s="109"/>
      <c r="BV1" s="109"/>
      <c r="BW1" s="109"/>
      <c r="BX1" s="109"/>
      <c r="BY1" s="109"/>
      <c r="BZ1" s="109"/>
      <c r="CA1" s="109"/>
      <c r="CB1" s="110" t="s">
        <v>28</v>
      </c>
      <c r="CC1" s="110"/>
      <c r="CD1" s="110"/>
      <c r="CE1" s="110"/>
      <c r="CF1" s="110"/>
      <c r="CG1" s="110"/>
      <c r="CH1" s="110"/>
      <c r="CI1" s="110"/>
    </row>
    <row r="2" spans="1:101" ht="15" customHeight="1" x14ac:dyDescent="0.25"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  <c r="AR2" s="113"/>
      <c r="AS2" s="113"/>
      <c r="AT2" s="113"/>
      <c r="AU2" s="113"/>
      <c r="AV2" s="113"/>
      <c r="AW2" s="113"/>
      <c r="AX2" s="113"/>
      <c r="AY2" s="113"/>
      <c r="AZ2" s="113"/>
      <c r="BA2" s="113"/>
      <c r="BB2" s="113"/>
      <c r="BC2" s="113"/>
      <c r="BD2" s="113"/>
      <c r="BE2" s="113"/>
      <c r="BF2" s="113"/>
      <c r="BG2" s="113"/>
      <c r="BH2" s="113"/>
      <c r="BI2" s="113"/>
      <c r="BJ2" s="113"/>
      <c r="BK2" s="113"/>
      <c r="BL2" s="113"/>
      <c r="BM2" s="113"/>
      <c r="BN2" s="113"/>
      <c r="BO2" s="113"/>
      <c r="BP2" s="113"/>
      <c r="BQ2" s="113"/>
      <c r="BR2" s="113"/>
      <c r="BS2" s="113"/>
      <c r="BT2" s="109"/>
      <c r="BU2" s="109"/>
      <c r="BV2" s="109"/>
      <c r="BW2" s="109"/>
      <c r="BX2" s="109"/>
      <c r="BY2" s="109"/>
      <c r="BZ2" s="109"/>
      <c r="CA2" s="109"/>
      <c r="CB2" s="110"/>
      <c r="CC2" s="110"/>
      <c r="CD2" s="110"/>
      <c r="CE2" s="110"/>
      <c r="CF2" s="110"/>
      <c r="CG2" s="110"/>
      <c r="CH2" s="110"/>
      <c r="CI2" s="110"/>
    </row>
    <row r="3" spans="1:101" ht="21" x14ac:dyDescent="0.3">
      <c r="A3" s="103" t="s">
        <v>29</v>
      </c>
      <c r="B3" s="103" t="s">
        <v>36</v>
      </c>
      <c r="C3" s="105" t="s">
        <v>37</v>
      </c>
      <c r="D3" s="105" t="s">
        <v>50</v>
      </c>
      <c r="E3" s="103" t="s">
        <v>0</v>
      </c>
      <c r="F3" s="105" t="s">
        <v>31</v>
      </c>
      <c r="G3" s="103" t="s">
        <v>1</v>
      </c>
      <c r="H3" s="103" t="s">
        <v>2</v>
      </c>
      <c r="I3" s="103"/>
      <c r="J3" s="100" t="s">
        <v>3</v>
      </c>
      <c r="K3" s="100"/>
      <c r="L3" s="100" t="s">
        <v>4</v>
      </c>
      <c r="M3" s="100"/>
      <c r="N3" s="100" t="s">
        <v>5</v>
      </c>
      <c r="O3" s="100"/>
      <c r="P3" s="100" t="s">
        <v>6</v>
      </c>
      <c r="Q3" s="100"/>
      <c r="R3" s="100" t="s">
        <v>261</v>
      </c>
      <c r="S3" s="100"/>
      <c r="T3" s="100" t="s">
        <v>10</v>
      </c>
      <c r="U3" s="100"/>
      <c r="V3" s="100" t="s">
        <v>11</v>
      </c>
      <c r="W3" s="100"/>
      <c r="X3" s="100" t="s">
        <v>12</v>
      </c>
      <c r="Y3" s="100"/>
      <c r="Z3" s="100" t="s">
        <v>13</v>
      </c>
      <c r="AA3" s="100"/>
      <c r="AB3" s="100" t="s">
        <v>14</v>
      </c>
      <c r="AC3" s="100"/>
      <c r="AD3" s="100" t="s">
        <v>15</v>
      </c>
      <c r="AE3" s="100"/>
      <c r="AF3" s="100" t="s">
        <v>16</v>
      </c>
      <c r="AG3" s="100"/>
      <c r="AH3" s="100" t="s">
        <v>63</v>
      </c>
      <c r="AI3" s="100"/>
      <c r="AJ3" s="100" t="s">
        <v>64</v>
      </c>
      <c r="AK3" s="100"/>
      <c r="AL3" s="100" t="s">
        <v>65</v>
      </c>
      <c r="AM3" s="100"/>
      <c r="AN3" s="100" t="s">
        <v>66</v>
      </c>
      <c r="AO3" s="100"/>
      <c r="AP3" s="100" t="s">
        <v>67</v>
      </c>
      <c r="AQ3" s="100"/>
      <c r="AR3" s="100" t="s">
        <v>68</v>
      </c>
      <c r="AS3" s="100"/>
      <c r="AT3" s="100" t="s">
        <v>159</v>
      </c>
      <c r="AU3" s="100"/>
      <c r="AV3" s="100" t="s">
        <v>160</v>
      </c>
      <c r="AW3" s="100"/>
      <c r="AX3" s="100" t="s">
        <v>161</v>
      </c>
      <c r="AY3" s="100"/>
      <c r="AZ3" s="100" t="s">
        <v>162</v>
      </c>
      <c r="BA3" s="100"/>
      <c r="BB3" s="100" t="s">
        <v>219</v>
      </c>
      <c r="BC3" s="100"/>
      <c r="BD3" s="100" t="s">
        <v>221</v>
      </c>
      <c r="BE3" s="100"/>
      <c r="BF3" s="100" t="s">
        <v>69</v>
      </c>
      <c r="BG3" s="100"/>
      <c r="BH3" s="100" t="s">
        <v>70</v>
      </c>
      <c r="BI3" s="100"/>
      <c r="BJ3" s="100" t="s">
        <v>71</v>
      </c>
      <c r="BK3" s="100"/>
      <c r="BL3" s="100" t="s">
        <v>72</v>
      </c>
      <c r="BM3" s="100"/>
      <c r="BN3" s="100" t="s">
        <v>89</v>
      </c>
      <c r="BO3" s="100"/>
      <c r="BP3" s="100" t="s">
        <v>151</v>
      </c>
      <c r="BQ3" s="100"/>
      <c r="BR3" s="100" t="s">
        <v>22</v>
      </c>
      <c r="BS3" s="100"/>
      <c r="BT3" s="100" t="s">
        <v>18</v>
      </c>
      <c r="BU3" s="100"/>
      <c r="BV3" s="100" t="s">
        <v>19</v>
      </c>
      <c r="BW3" s="100"/>
      <c r="BX3" s="100" t="s">
        <v>20</v>
      </c>
      <c r="BY3" s="100"/>
      <c r="BZ3" s="100" t="s">
        <v>21</v>
      </c>
      <c r="CA3" s="100"/>
      <c r="CB3" s="100" t="s">
        <v>24</v>
      </c>
      <c r="CC3" s="100"/>
      <c r="CD3" s="100" t="s">
        <v>25</v>
      </c>
      <c r="CE3" s="100"/>
      <c r="CF3" s="100" t="s">
        <v>26</v>
      </c>
      <c r="CG3" s="100"/>
      <c r="CH3" s="100" t="s">
        <v>27</v>
      </c>
      <c r="CI3" s="100"/>
      <c r="CJ3" s="1"/>
    </row>
    <row r="4" spans="1:101" ht="21" x14ac:dyDescent="0.3">
      <c r="A4" s="103"/>
      <c r="B4" s="103"/>
      <c r="C4" s="106"/>
      <c r="D4" s="106"/>
      <c r="E4" s="103"/>
      <c r="F4" s="106"/>
      <c r="G4" s="103"/>
      <c r="H4" s="2" t="s">
        <v>7</v>
      </c>
      <c r="I4" s="2" t="s">
        <v>8</v>
      </c>
      <c r="J4" s="3" t="s">
        <v>7</v>
      </c>
      <c r="K4" s="3" t="s">
        <v>8</v>
      </c>
      <c r="L4" s="3" t="s">
        <v>7</v>
      </c>
      <c r="M4" s="3" t="s">
        <v>8</v>
      </c>
      <c r="N4" s="3" t="s">
        <v>7</v>
      </c>
      <c r="O4" s="3" t="s">
        <v>8</v>
      </c>
      <c r="P4" s="3" t="s">
        <v>7</v>
      </c>
      <c r="Q4" s="3" t="s">
        <v>8</v>
      </c>
      <c r="R4" s="3" t="s">
        <v>7</v>
      </c>
      <c r="S4" s="3" t="s">
        <v>8</v>
      </c>
      <c r="T4" s="3" t="s">
        <v>7</v>
      </c>
      <c r="U4" s="3" t="s">
        <v>8</v>
      </c>
      <c r="V4" s="3" t="s">
        <v>7</v>
      </c>
      <c r="W4" s="3" t="s">
        <v>8</v>
      </c>
      <c r="X4" s="3" t="s">
        <v>7</v>
      </c>
      <c r="Y4" s="3" t="s">
        <v>8</v>
      </c>
      <c r="Z4" s="3" t="s">
        <v>7</v>
      </c>
      <c r="AA4" s="3" t="s">
        <v>8</v>
      </c>
      <c r="AB4" s="3" t="s">
        <v>7</v>
      </c>
      <c r="AC4" s="3" t="s">
        <v>8</v>
      </c>
      <c r="AD4" s="3" t="s">
        <v>7</v>
      </c>
      <c r="AE4" s="3" t="s">
        <v>8</v>
      </c>
      <c r="AF4" s="3" t="s">
        <v>7</v>
      </c>
      <c r="AG4" s="3" t="s">
        <v>8</v>
      </c>
      <c r="AH4" s="3" t="s">
        <v>7</v>
      </c>
      <c r="AI4" s="3" t="s">
        <v>8</v>
      </c>
      <c r="AJ4" s="3" t="s">
        <v>7</v>
      </c>
      <c r="AK4" s="3" t="s">
        <v>8</v>
      </c>
      <c r="AL4" s="3" t="s">
        <v>7</v>
      </c>
      <c r="AM4" s="3" t="s">
        <v>8</v>
      </c>
      <c r="AN4" s="3" t="s">
        <v>7</v>
      </c>
      <c r="AO4" s="3" t="s">
        <v>8</v>
      </c>
      <c r="AP4" s="3" t="s">
        <v>7</v>
      </c>
      <c r="AQ4" s="3" t="s">
        <v>8</v>
      </c>
      <c r="AR4" s="3" t="s">
        <v>7</v>
      </c>
      <c r="AS4" s="3" t="s">
        <v>8</v>
      </c>
      <c r="AT4" s="3" t="s">
        <v>7</v>
      </c>
      <c r="AU4" s="3" t="s">
        <v>8</v>
      </c>
      <c r="AV4" s="3" t="s">
        <v>7</v>
      </c>
      <c r="AW4" s="3" t="s">
        <v>8</v>
      </c>
      <c r="AX4" s="3" t="s">
        <v>7</v>
      </c>
      <c r="AY4" s="3" t="s">
        <v>8</v>
      </c>
      <c r="AZ4" s="3" t="s">
        <v>7</v>
      </c>
      <c r="BA4" s="3" t="s">
        <v>8</v>
      </c>
      <c r="BB4" s="3" t="s">
        <v>7</v>
      </c>
      <c r="BC4" s="3" t="s">
        <v>8</v>
      </c>
      <c r="BD4" s="3" t="s">
        <v>7</v>
      </c>
      <c r="BE4" s="3" t="s">
        <v>8</v>
      </c>
      <c r="BF4" s="3" t="s">
        <v>7</v>
      </c>
      <c r="BG4" s="3" t="s">
        <v>8</v>
      </c>
      <c r="BH4" s="3" t="s">
        <v>7</v>
      </c>
      <c r="BI4" s="3" t="s">
        <v>8</v>
      </c>
      <c r="BJ4" s="3" t="s">
        <v>7</v>
      </c>
      <c r="BK4" s="3" t="s">
        <v>8</v>
      </c>
      <c r="BL4" s="3" t="s">
        <v>7</v>
      </c>
      <c r="BM4" s="3" t="s">
        <v>8</v>
      </c>
      <c r="BN4" s="3" t="s">
        <v>7</v>
      </c>
      <c r="BO4" s="3" t="s">
        <v>8</v>
      </c>
      <c r="BP4" s="3" t="s">
        <v>7</v>
      </c>
      <c r="BQ4" s="3" t="s">
        <v>8</v>
      </c>
      <c r="BR4" s="3" t="s">
        <v>7</v>
      </c>
      <c r="BS4" s="3" t="s">
        <v>8</v>
      </c>
      <c r="BT4" s="3" t="s">
        <v>7</v>
      </c>
      <c r="BU4" s="3" t="s">
        <v>8</v>
      </c>
      <c r="BV4" s="3" t="s">
        <v>7</v>
      </c>
      <c r="BW4" s="3" t="s">
        <v>8</v>
      </c>
      <c r="BX4" s="3" t="s">
        <v>7</v>
      </c>
      <c r="BY4" s="3" t="s">
        <v>8</v>
      </c>
      <c r="BZ4" s="3" t="s">
        <v>7</v>
      </c>
      <c r="CA4" s="3" t="s">
        <v>8</v>
      </c>
      <c r="CB4" s="3" t="s">
        <v>7</v>
      </c>
      <c r="CC4" s="3" t="s">
        <v>8</v>
      </c>
      <c r="CD4" s="3" t="s">
        <v>7</v>
      </c>
      <c r="CE4" s="3" t="s">
        <v>8</v>
      </c>
      <c r="CF4" s="3" t="s">
        <v>7</v>
      </c>
      <c r="CG4" s="3" t="s">
        <v>8</v>
      </c>
      <c r="CH4" s="3" t="s">
        <v>7</v>
      </c>
      <c r="CI4" s="3" t="s">
        <v>8</v>
      </c>
      <c r="CJ4" s="1"/>
    </row>
    <row r="5" spans="1:101" ht="21" x14ac:dyDescent="0.25">
      <c r="A5" s="1">
        <v>1</v>
      </c>
      <c r="B5" s="7"/>
      <c r="C5" s="7"/>
      <c r="D5" s="7"/>
      <c r="E5" s="1"/>
      <c r="F5" s="1"/>
      <c r="G5" s="4" t="str">
        <f>IF(H5=I5,"متزن","غيرمتزن")</f>
        <v>متزن</v>
      </c>
      <c r="H5" s="8">
        <f>SUMIF(J4:$DF$4,$J$4,J5:DF5)</f>
        <v>0</v>
      </c>
      <c r="I5" s="8">
        <f>SUMIF($J$4:$DF$4,$K$4,J5:DF5)</f>
        <v>0</v>
      </c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</row>
    <row r="6" spans="1:101" ht="21" x14ac:dyDescent="0.25">
      <c r="A6" s="1">
        <v>2</v>
      </c>
      <c r="B6" s="1"/>
      <c r="C6" s="1"/>
      <c r="D6" s="1"/>
      <c r="E6" s="1"/>
      <c r="F6" s="1"/>
      <c r="G6" s="4" t="str">
        <f t="shared" ref="G6:G35" ca="1" si="0">IF(H6=I6,"متزن","غيرمتزن")</f>
        <v>متزن</v>
      </c>
      <c r="H6" s="8">
        <f ca="1">SUMIF(J$4:$DF5,$J$4,J6:DF6)</f>
        <v>0</v>
      </c>
      <c r="I6" s="8">
        <f t="shared" ref="I6:I35" si="1">SUMIF($J$4:$DF$4,$K$4,J6:DF6)</f>
        <v>0</v>
      </c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</row>
    <row r="7" spans="1:101" ht="21" x14ac:dyDescent="0.25">
      <c r="A7" s="1">
        <v>3</v>
      </c>
      <c r="B7" s="1"/>
      <c r="C7" s="1"/>
      <c r="D7" s="1"/>
      <c r="E7" s="1"/>
      <c r="F7" s="1"/>
      <c r="G7" s="4" t="str">
        <f t="shared" ca="1" si="0"/>
        <v>متزن</v>
      </c>
      <c r="H7" s="8">
        <f ca="1">SUMIF(J$4:$DF6,$J$4,J7:DF7)</f>
        <v>0</v>
      </c>
      <c r="I7" s="8">
        <f t="shared" si="1"/>
        <v>0</v>
      </c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</row>
    <row r="8" spans="1:101" ht="21" x14ac:dyDescent="0.25">
      <c r="A8" s="1">
        <v>4</v>
      </c>
      <c r="B8" s="1"/>
      <c r="C8" s="1"/>
      <c r="D8" s="1"/>
      <c r="E8" s="1"/>
      <c r="F8" s="1"/>
      <c r="G8" s="4" t="str">
        <f t="shared" ca="1" si="0"/>
        <v>متزن</v>
      </c>
      <c r="H8" s="8">
        <f ca="1">SUMIF(J$4:$DF7,$J$4,J8:DF8)</f>
        <v>0</v>
      </c>
      <c r="I8" s="8">
        <f t="shared" si="1"/>
        <v>0</v>
      </c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</row>
    <row r="9" spans="1:101" ht="21" x14ac:dyDescent="0.25">
      <c r="A9" s="1">
        <v>5</v>
      </c>
      <c r="B9" s="1"/>
      <c r="C9" s="1"/>
      <c r="D9" s="1"/>
      <c r="E9" s="1"/>
      <c r="F9" s="1"/>
      <c r="G9" s="4" t="str">
        <f t="shared" ca="1" si="0"/>
        <v>متزن</v>
      </c>
      <c r="H9" s="8">
        <f ca="1">SUMIF(J$4:$DF8,$J$4,J9:DF9)</f>
        <v>0</v>
      </c>
      <c r="I9" s="8">
        <f t="shared" si="1"/>
        <v>0</v>
      </c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</row>
    <row r="10" spans="1:101" ht="21" x14ac:dyDescent="0.25">
      <c r="A10" s="1">
        <v>6</v>
      </c>
      <c r="B10" s="1"/>
      <c r="C10" s="1"/>
      <c r="D10" s="1"/>
      <c r="E10" s="1"/>
      <c r="F10" s="1"/>
      <c r="G10" s="4" t="str">
        <f t="shared" ca="1" si="0"/>
        <v>متزن</v>
      </c>
      <c r="H10" s="8">
        <f ca="1">SUMIF(J$4:$DF9,$J$4,J10:DF10)</f>
        <v>0</v>
      </c>
      <c r="I10" s="8">
        <f t="shared" si="1"/>
        <v>0</v>
      </c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</row>
    <row r="11" spans="1:101" ht="21" x14ac:dyDescent="0.25">
      <c r="A11" s="1">
        <v>7</v>
      </c>
      <c r="B11" s="1"/>
      <c r="C11" s="1"/>
      <c r="D11" s="1"/>
      <c r="E11" s="1"/>
      <c r="F11" s="1"/>
      <c r="G11" s="4" t="str">
        <f t="shared" ca="1" si="0"/>
        <v>متزن</v>
      </c>
      <c r="H11" s="8">
        <f ca="1">SUMIF(J$4:$DF10,$J$4,J11:DF11)</f>
        <v>0</v>
      </c>
      <c r="I11" s="8">
        <f t="shared" si="1"/>
        <v>0</v>
      </c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</row>
    <row r="12" spans="1:101" ht="21" x14ac:dyDescent="0.25">
      <c r="A12" s="1">
        <v>8</v>
      </c>
      <c r="B12" s="1"/>
      <c r="C12" s="1"/>
      <c r="D12" s="1"/>
      <c r="E12" s="1"/>
      <c r="F12" s="1"/>
      <c r="G12" s="4" t="str">
        <f t="shared" ca="1" si="0"/>
        <v>متزن</v>
      </c>
      <c r="H12" s="8">
        <f ca="1">SUMIF(J$4:$DF11,$J$4,J12:DF12)</f>
        <v>0</v>
      </c>
      <c r="I12" s="8">
        <f t="shared" si="1"/>
        <v>0</v>
      </c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</row>
    <row r="13" spans="1:101" ht="21" x14ac:dyDescent="0.25">
      <c r="A13" s="1">
        <v>9</v>
      </c>
      <c r="B13" s="1"/>
      <c r="C13" s="1"/>
      <c r="D13" s="1"/>
      <c r="E13" s="1"/>
      <c r="F13" s="1"/>
      <c r="G13" s="4" t="str">
        <f t="shared" ca="1" si="0"/>
        <v>متزن</v>
      </c>
      <c r="H13" s="8">
        <f ca="1">SUMIF(J$4:$DF12,$J$4,J13:DF13)</f>
        <v>0</v>
      </c>
      <c r="I13" s="8">
        <f t="shared" si="1"/>
        <v>0</v>
      </c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</row>
    <row r="14" spans="1:101" ht="21" x14ac:dyDescent="0.25">
      <c r="A14" s="1">
        <v>10</v>
      </c>
      <c r="B14" s="1"/>
      <c r="C14" s="1"/>
      <c r="D14" s="1"/>
      <c r="E14" s="1"/>
      <c r="F14" s="1"/>
      <c r="G14" s="4" t="str">
        <f t="shared" ca="1" si="0"/>
        <v>متزن</v>
      </c>
      <c r="H14" s="8">
        <f ca="1">SUMIF(J$4:$DF13,$J$4,J14:DF14)</f>
        <v>0</v>
      </c>
      <c r="I14" s="8">
        <f t="shared" si="1"/>
        <v>0</v>
      </c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</row>
    <row r="15" spans="1:101" ht="21" x14ac:dyDescent="0.25">
      <c r="A15" s="1">
        <v>11</v>
      </c>
      <c r="B15" s="1"/>
      <c r="C15" s="1"/>
      <c r="D15" s="1"/>
      <c r="E15" s="1"/>
      <c r="F15" s="1"/>
      <c r="G15" s="4" t="str">
        <f t="shared" ca="1" si="0"/>
        <v>متزن</v>
      </c>
      <c r="H15" s="8">
        <f ca="1">SUMIF(J$4:$DF14,$J$4,J15:DF15)</f>
        <v>0</v>
      </c>
      <c r="I15" s="8">
        <f t="shared" si="1"/>
        <v>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</row>
    <row r="16" spans="1:101" ht="21" x14ac:dyDescent="0.25">
      <c r="A16" s="1">
        <v>12</v>
      </c>
      <c r="B16" s="1"/>
      <c r="C16" s="1"/>
      <c r="D16" s="1"/>
      <c r="E16" s="1"/>
      <c r="F16" s="1"/>
      <c r="G16" s="4" t="str">
        <f t="shared" ca="1" si="0"/>
        <v>متزن</v>
      </c>
      <c r="H16" s="8">
        <f ca="1">SUMIF(J$4:$DF15,$J$4,J16:DF16)</f>
        <v>0</v>
      </c>
      <c r="I16" s="8">
        <f t="shared" si="1"/>
        <v>0</v>
      </c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</row>
    <row r="17" spans="1:101" ht="21" x14ac:dyDescent="0.25">
      <c r="A17" s="1">
        <v>13</v>
      </c>
      <c r="B17" s="1"/>
      <c r="C17" s="1"/>
      <c r="D17" s="1"/>
      <c r="E17" s="1"/>
      <c r="F17" s="1"/>
      <c r="G17" s="4" t="str">
        <f t="shared" ca="1" si="0"/>
        <v>متزن</v>
      </c>
      <c r="H17" s="8">
        <f ca="1">SUMIF(J$4:$DF16,$J$4,J17:DF17)</f>
        <v>0</v>
      </c>
      <c r="I17" s="8">
        <f t="shared" si="1"/>
        <v>0</v>
      </c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</row>
    <row r="18" spans="1:101" ht="21" x14ac:dyDescent="0.25">
      <c r="A18" s="1">
        <v>14</v>
      </c>
      <c r="B18" s="1"/>
      <c r="C18" s="1"/>
      <c r="D18" s="1"/>
      <c r="E18" s="1"/>
      <c r="F18" s="1"/>
      <c r="G18" s="4" t="str">
        <f t="shared" ca="1" si="0"/>
        <v>متزن</v>
      </c>
      <c r="H18" s="8">
        <f ca="1">SUMIF(J$4:$DF17,$J$4,J18:DF18)</f>
        <v>0</v>
      </c>
      <c r="I18" s="8">
        <f t="shared" si="1"/>
        <v>0</v>
      </c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</row>
    <row r="19" spans="1:101" ht="21" x14ac:dyDescent="0.25">
      <c r="A19" s="1">
        <v>15</v>
      </c>
      <c r="B19" s="1"/>
      <c r="C19" s="1"/>
      <c r="D19" s="1"/>
      <c r="E19" s="1"/>
      <c r="F19" s="1"/>
      <c r="G19" s="4" t="str">
        <f t="shared" ca="1" si="0"/>
        <v>متزن</v>
      </c>
      <c r="H19" s="8">
        <f ca="1">SUMIF(J$4:$DF18,$J$4,J19:DF19)</f>
        <v>0</v>
      </c>
      <c r="I19" s="8">
        <f t="shared" si="1"/>
        <v>0</v>
      </c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</row>
    <row r="20" spans="1:101" ht="21" x14ac:dyDescent="0.25">
      <c r="A20" s="1">
        <v>16</v>
      </c>
      <c r="B20" s="1"/>
      <c r="C20" s="1"/>
      <c r="D20" s="1"/>
      <c r="E20" s="1"/>
      <c r="F20" s="1"/>
      <c r="G20" s="4" t="str">
        <f t="shared" ca="1" si="0"/>
        <v>متزن</v>
      </c>
      <c r="H20" s="8">
        <f ca="1">SUMIF(J$4:$DF19,$J$4,J20:DF20)</f>
        <v>0</v>
      </c>
      <c r="I20" s="8">
        <f t="shared" si="1"/>
        <v>0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</row>
    <row r="21" spans="1:101" ht="21" x14ac:dyDescent="0.25">
      <c r="A21" s="1">
        <v>17</v>
      </c>
      <c r="B21" s="1"/>
      <c r="C21" s="1"/>
      <c r="D21" s="1"/>
      <c r="E21" s="1"/>
      <c r="F21" s="1"/>
      <c r="G21" s="4" t="str">
        <f t="shared" ca="1" si="0"/>
        <v>متزن</v>
      </c>
      <c r="H21" s="8">
        <f ca="1">SUMIF(J$4:$DF20,$J$4,J21:DF21)</f>
        <v>0</v>
      </c>
      <c r="I21" s="8">
        <f t="shared" si="1"/>
        <v>0</v>
      </c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</row>
    <row r="22" spans="1:101" ht="21" x14ac:dyDescent="0.25">
      <c r="A22" s="1">
        <v>18</v>
      </c>
      <c r="B22" s="1"/>
      <c r="C22" s="1"/>
      <c r="D22" s="1"/>
      <c r="E22" s="1"/>
      <c r="F22" s="1"/>
      <c r="G22" s="4" t="str">
        <f t="shared" ca="1" si="0"/>
        <v>متزن</v>
      </c>
      <c r="H22" s="8">
        <f ca="1">SUMIF(J$4:$DF21,$J$4,J22:DF22)</f>
        <v>0</v>
      </c>
      <c r="I22" s="8">
        <f t="shared" si="1"/>
        <v>0</v>
      </c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</row>
    <row r="23" spans="1:101" ht="21" x14ac:dyDescent="0.25">
      <c r="A23" s="1">
        <v>19</v>
      </c>
      <c r="B23" s="1"/>
      <c r="C23" s="1"/>
      <c r="D23" s="1"/>
      <c r="E23" s="1"/>
      <c r="F23" s="1"/>
      <c r="G23" s="4" t="str">
        <f t="shared" ca="1" si="0"/>
        <v>متزن</v>
      </c>
      <c r="H23" s="8">
        <f ca="1">SUMIF(J$4:$DF22,$J$4,J23:DF23)</f>
        <v>0</v>
      </c>
      <c r="I23" s="8">
        <f t="shared" si="1"/>
        <v>0</v>
      </c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</row>
    <row r="24" spans="1:101" ht="21" x14ac:dyDescent="0.25">
      <c r="A24" s="1">
        <v>20</v>
      </c>
      <c r="B24" s="1"/>
      <c r="C24" s="1"/>
      <c r="D24" s="1"/>
      <c r="E24" s="1"/>
      <c r="F24" s="1"/>
      <c r="G24" s="4" t="str">
        <f t="shared" ca="1" si="0"/>
        <v>متزن</v>
      </c>
      <c r="H24" s="8">
        <f ca="1">SUMIF(J$4:$DF23,$J$4,J24:DF24)</f>
        <v>0</v>
      </c>
      <c r="I24" s="8">
        <f t="shared" si="1"/>
        <v>0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</row>
    <row r="25" spans="1:101" ht="21" x14ac:dyDescent="0.25">
      <c r="A25" s="1">
        <v>21</v>
      </c>
      <c r="B25" s="1"/>
      <c r="C25" s="1"/>
      <c r="D25" s="1"/>
      <c r="E25" s="1"/>
      <c r="F25" s="1"/>
      <c r="G25" s="4" t="str">
        <f t="shared" ca="1" si="0"/>
        <v>متزن</v>
      </c>
      <c r="H25" s="8">
        <f ca="1">SUMIF(J$4:$DF24,$J$4,J25:DF25)</f>
        <v>0</v>
      </c>
      <c r="I25" s="8">
        <f t="shared" si="1"/>
        <v>0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</row>
    <row r="26" spans="1:101" ht="21" x14ac:dyDescent="0.25">
      <c r="A26" s="1">
        <v>22</v>
      </c>
      <c r="B26" s="1"/>
      <c r="C26" s="1"/>
      <c r="D26" s="1"/>
      <c r="E26" s="1"/>
      <c r="F26" s="1"/>
      <c r="G26" s="4" t="str">
        <f t="shared" ca="1" si="0"/>
        <v>متزن</v>
      </c>
      <c r="H26" s="8">
        <f ca="1">SUMIF(J$4:$DF25,$J$4,J26:DF26)</f>
        <v>0</v>
      </c>
      <c r="I26" s="8">
        <f t="shared" si="1"/>
        <v>0</v>
      </c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</row>
    <row r="27" spans="1:101" ht="21" x14ac:dyDescent="0.25">
      <c r="A27" s="1">
        <v>23</v>
      </c>
      <c r="B27" s="1"/>
      <c r="C27" s="1"/>
      <c r="D27" s="1"/>
      <c r="E27" s="1"/>
      <c r="F27" s="1"/>
      <c r="G27" s="4" t="str">
        <f t="shared" ca="1" si="0"/>
        <v>متزن</v>
      </c>
      <c r="H27" s="8">
        <f ca="1">SUMIF(J$4:$DF26,$J$4,J27:DF27)</f>
        <v>0</v>
      </c>
      <c r="I27" s="8">
        <f t="shared" si="1"/>
        <v>0</v>
      </c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</row>
    <row r="28" spans="1:101" ht="21" x14ac:dyDescent="0.25">
      <c r="A28" s="1">
        <v>24</v>
      </c>
      <c r="B28" s="1"/>
      <c r="C28" s="1"/>
      <c r="D28" s="1"/>
      <c r="E28" s="1"/>
      <c r="F28" s="1"/>
      <c r="G28" s="4" t="str">
        <f t="shared" ca="1" si="0"/>
        <v>متزن</v>
      </c>
      <c r="H28" s="8">
        <f ca="1">SUMIF(J$4:$DF27,$J$4,J28:DF28)</f>
        <v>0</v>
      </c>
      <c r="I28" s="8">
        <f t="shared" si="1"/>
        <v>0</v>
      </c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</row>
    <row r="29" spans="1:101" ht="21" x14ac:dyDescent="0.25">
      <c r="A29" s="1">
        <v>25</v>
      </c>
      <c r="B29" s="1"/>
      <c r="C29" s="1"/>
      <c r="D29" s="1"/>
      <c r="E29" s="1"/>
      <c r="F29" s="1"/>
      <c r="G29" s="4" t="str">
        <f t="shared" ca="1" si="0"/>
        <v>متزن</v>
      </c>
      <c r="H29" s="8">
        <f ca="1">SUMIF(J$4:$DF28,$J$4,J29:DF29)</f>
        <v>0</v>
      </c>
      <c r="I29" s="8">
        <f t="shared" si="1"/>
        <v>0</v>
      </c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</row>
    <row r="30" spans="1:101" ht="21" x14ac:dyDescent="0.25">
      <c r="A30" s="1">
        <v>26</v>
      </c>
      <c r="B30" s="1"/>
      <c r="C30" s="1"/>
      <c r="D30" s="1"/>
      <c r="E30" s="1"/>
      <c r="F30" s="1"/>
      <c r="G30" s="4" t="str">
        <f t="shared" ca="1" si="0"/>
        <v>متزن</v>
      </c>
      <c r="H30" s="8">
        <f ca="1">SUMIF(J$4:$DF29,$J$4,J30:DF30)</f>
        <v>0</v>
      </c>
      <c r="I30" s="8">
        <f t="shared" si="1"/>
        <v>0</v>
      </c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</row>
    <row r="31" spans="1:101" ht="21" x14ac:dyDescent="0.25">
      <c r="A31" s="1">
        <v>27</v>
      </c>
      <c r="B31" s="1"/>
      <c r="C31" s="1"/>
      <c r="D31" s="1"/>
      <c r="E31" s="1"/>
      <c r="F31" s="1"/>
      <c r="G31" s="4" t="str">
        <f t="shared" ca="1" si="0"/>
        <v>متزن</v>
      </c>
      <c r="H31" s="8">
        <f ca="1">SUMIF(J$4:$DF30,$J$4,J31:DF31)</f>
        <v>0</v>
      </c>
      <c r="I31" s="8">
        <f t="shared" si="1"/>
        <v>0</v>
      </c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</row>
    <row r="32" spans="1:101" ht="21" x14ac:dyDescent="0.25">
      <c r="A32" s="1">
        <v>28</v>
      </c>
      <c r="B32" s="1"/>
      <c r="C32" s="1"/>
      <c r="D32" s="1"/>
      <c r="E32" s="1"/>
      <c r="F32" s="1"/>
      <c r="G32" s="4" t="str">
        <f t="shared" ca="1" si="0"/>
        <v>متزن</v>
      </c>
      <c r="H32" s="8">
        <f ca="1">SUMIF(J$4:$DF31,$J$4,J32:DF32)</f>
        <v>0</v>
      </c>
      <c r="I32" s="8">
        <f t="shared" si="1"/>
        <v>0</v>
      </c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</row>
    <row r="33" spans="1:101" ht="21" x14ac:dyDescent="0.25">
      <c r="A33" s="1">
        <v>29</v>
      </c>
      <c r="B33" s="1"/>
      <c r="C33" s="1"/>
      <c r="D33" s="1"/>
      <c r="E33" s="1"/>
      <c r="F33" s="1"/>
      <c r="G33" s="4" t="str">
        <f t="shared" ca="1" si="0"/>
        <v>متزن</v>
      </c>
      <c r="H33" s="8">
        <f ca="1">SUMIF(J$4:$DF32,$J$4,J33:DF33)</f>
        <v>0</v>
      </c>
      <c r="I33" s="8">
        <f t="shared" si="1"/>
        <v>0</v>
      </c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</row>
    <row r="34" spans="1:101" ht="21" x14ac:dyDescent="0.25">
      <c r="A34" s="1">
        <v>30</v>
      </c>
      <c r="B34" s="1"/>
      <c r="C34" s="1"/>
      <c r="D34" s="1"/>
      <c r="E34" s="1"/>
      <c r="F34" s="1"/>
      <c r="G34" s="4" t="str">
        <f t="shared" ca="1" si="0"/>
        <v>متزن</v>
      </c>
      <c r="H34" s="8">
        <f ca="1">SUMIF(J$4:$DF33,$J$4,J34:DF34)</f>
        <v>0</v>
      </c>
      <c r="I34" s="8">
        <f t="shared" si="1"/>
        <v>0</v>
      </c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</row>
    <row r="35" spans="1:101" ht="21" x14ac:dyDescent="0.25">
      <c r="A35" s="1">
        <v>31</v>
      </c>
      <c r="B35" s="1"/>
      <c r="C35" s="1"/>
      <c r="D35" s="1"/>
      <c r="E35" s="1"/>
      <c r="F35" s="1"/>
      <c r="G35" s="4" t="str">
        <f t="shared" ca="1" si="0"/>
        <v>متزن</v>
      </c>
      <c r="H35" s="8">
        <f ca="1">SUMIF(J$4:$DF34,$J$4,J35:DF35)</f>
        <v>0</v>
      </c>
      <c r="I35" s="8">
        <f t="shared" si="1"/>
        <v>0</v>
      </c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</row>
    <row r="36" spans="1:101" ht="21" customHeight="1" x14ac:dyDescent="0.25">
      <c r="A36" s="114" t="s">
        <v>30</v>
      </c>
      <c r="B36" s="114"/>
      <c r="C36" s="6"/>
      <c r="D36" s="6"/>
      <c r="G36" s="105" t="str">
        <f ca="1">IF(H36=I36,"متزن","غيرمتزن")</f>
        <v>متزن</v>
      </c>
      <c r="H36" s="101">
        <f ca="1">SUM(H5:H35)</f>
        <v>0</v>
      </c>
      <c r="I36" s="101">
        <f t="shared" ref="I36:CI36" si="2">SUM(I5:I35)</f>
        <v>0</v>
      </c>
      <c r="J36" s="101">
        <f t="shared" si="2"/>
        <v>0</v>
      </c>
      <c r="K36" s="101">
        <f t="shared" si="2"/>
        <v>0</v>
      </c>
      <c r="L36" s="101">
        <f t="shared" si="2"/>
        <v>0</v>
      </c>
      <c r="M36" s="101">
        <f t="shared" si="2"/>
        <v>0</v>
      </c>
      <c r="N36" s="101">
        <f t="shared" si="2"/>
        <v>0</v>
      </c>
      <c r="O36" s="101">
        <f t="shared" si="2"/>
        <v>0</v>
      </c>
      <c r="P36" s="101">
        <f t="shared" si="2"/>
        <v>0</v>
      </c>
      <c r="Q36" s="101">
        <f t="shared" si="2"/>
        <v>0</v>
      </c>
      <c r="R36" s="101">
        <f t="shared" si="2"/>
        <v>0</v>
      </c>
      <c r="S36" s="101">
        <f t="shared" si="2"/>
        <v>0</v>
      </c>
      <c r="T36" s="101">
        <f t="shared" si="2"/>
        <v>0</v>
      </c>
      <c r="U36" s="101">
        <f t="shared" si="2"/>
        <v>0</v>
      </c>
      <c r="V36" s="101">
        <f t="shared" si="2"/>
        <v>0</v>
      </c>
      <c r="W36" s="101">
        <f t="shared" si="2"/>
        <v>0</v>
      </c>
      <c r="X36" s="101">
        <f t="shared" si="2"/>
        <v>0</v>
      </c>
      <c r="Y36" s="101">
        <f t="shared" si="2"/>
        <v>0</v>
      </c>
      <c r="Z36" s="101">
        <f t="shared" si="2"/>
        <v>0</v>
      </c>
      <c r="AA36" s="101">
        <f t="shared" si="2"/>
        <v>0</v>
      </c>
      <c r="AB36" s="101">
        <f t="shared" si="2"/>
        <v>0</v>
      </c>
      <c r="AC36" s="101">
        <f t="shared" si="2"/>
        <v>0</v>
      </c>
      <c r="AD36" s="101">
        <f t="shared" si="2"/>
        <v>0</v>
      </c>
      <c r="AE36" s="101">
        <f t="shared" si="2"/>
        <v>0</v>
      </c>
      <c r="AF36" s="101">
        <f t="shared" si="2"/>
        <v>0</v>
      </c>
      <c r="AG36" s="101">
        <f t="shared" si="2"/>
        <v>0</v>
      </c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30"/>
      <c r="BQ36" s="30"/>
      <c r="BR36" s="101">
        <f t="shared" si="2"/>
        <v>0</v>
      </c>
      <c r="BS36" s="101">
        <f t="shared" si="2"/>
        <v>0</v>
      </c>
      <c r="BT36" s="101">
        <f t="shared" si="2"/>
        <v>0</v>
      </c>
      <c r="BU36" s="101">
        <f t="shared" si="2"/>
        <v>0</v>
      </c>
      <c r="BV36" s="101">
        <f t="shared" si="2"/>
        <v>0</v>
      </c>
      <c r="BW36" s="101">
        <f t="shared" si="2"/>
        <v>0</v>
      </c>
      <c r="BX36" s="101">
        <f t="shared" si="2"/>
        <v>0</v>
      </c>
      <c r="BY36" s="101">
        <f t="shared" si="2"/>
        <v>0</v>
      </c>
      <c r="BZ36" s="101">
        <f t="shared" si="2"/>
        <v>0</v>
      </c>
      <c r="CA36" s="101">
        <f t="shared" si="2"/>
        <v>0</v>
      </c>
      <c r="CB36" s="101">
        <f t="shared" si="2"/>
        <v>0</v>
      </c>
      <c r="CC36" s="101">
        <f t="shared" si="2"/>
        <v>0</v>
      </c>
      <c r="CD36" s="101">
        <f t="shared" si="2"/>
        <v>0</v>
      </c>
      <c r="CE36" s="101">
        <f t="shared" si="2"/>
        <v>0</v>
      </c>
      <c r="CF36" s="101">
        <f t="shared" si="2"/>
        <v>0</v>
      </c>
      <c r="CG36" s="101">
        <f t="shared" si="2"/>
        <v>0</v>
      </c>
      <c r="CH36" s="101">
        <f t="shared" si="2"/>
        <v>0</v>
      </c>
      <c r="CI36" s="101">
        <f t="shared" si="2"/>
        <v>0</v>
      </c>
    </row>
    <row r="37" spans="1:101" ht="21" customHeight="1" x14ac:dyDescent="0.25">
      <c r="A37" s="114"/>
      <c r="B37" s="114"/>
      <c r="C37" s="6"/>
      <c r="D37" s="6"/>
      <c r="G37" s="106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02"/>
      <c r="U37" s="102"/>
      <c r="V37" s="102"/>
      <c r="W37" s="102"/>
      <c r="X37" s="102"/>
      <c r="Y37" s="102"/>
      <c r="Z37" s="102"/>
      <c r="AA37" s="102"/>
      <c r="AB37" s="102"/>
      <c r="AC37" s="102"/>
      <c r="AD37" s="102"/>
      <c r="AE37" s="102"/>
      <c r="AF37" s="102"/>
      <c r="AG37" s="10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31"/>
      <c r="BQ37" s="31"/>
      <c r="BR37" s="102"/>
      <c r="BS37" s="102"/>
      <c r="BT37" s="102"/>
      <c r="BU37" s="102"/>
      <c r="BV37" s="102"/>
      <c r="BW37" s="102"/>
      <c r="BX37" s="102"/>
      <c r="BY37" s="102"/>
      <c r="BZ37" s="102"/>
      <c r="CA37" s="102"/>
      <c r="CB37" s="102"/>
      <c r="CC37" s="102"/>
      <c r="CD37" s="102"/>
      <c r="CE37" s="102"/>
      <c r="CF37" s="102"/>
      <c r="CG37" s="102"/>
      <c r="CH37" s="102"/>
      <c r="CI37" s="102"/>
    </row>
  </sheetData>
  <mergeCells count="97">
    <mergeCell ref="BD3:BE3"/>
    <mergeCell ref="AT3:AU3"/>
    <mergeCell ref="AV3:AW3"/>
    <mergeCell ref="AX3:AY3"/>
    <mergeCell ref="AZ3:BA3"/>
    <mergeCell ref="BB3:BC3"/>
    <mergeCell ref="R3:S3"/>
    <mergeCell ref="H3:I3"/>
    <mergeCell ref="J1:S2"/>
    <mergeCell ref="T3:U3"/>
    <mergeCell ref="T1:BS2"/>
    <mergeCell ref="AP3:AQ3"/>
    <mergeCell ref="AR3:AS3"/>
    <mergeCell ref="BF3:BG3"/>
    <mergeCell ref="J3:K3"/>
    <mergeCell ref="L3:M3"/>
    <mergeCell ref="V3:W3"/>
    <mergeCell ref="X3:Y3"/>
    <mergeCell ref="Z3:AA3"/>
    <mergeCell ref="AB3:AC3"/>
    <mergeCell ref="AD3:AE3"/>
    <mergeCell ref="BH3:BI3"/>
    <mergeCell ref="CF3:CG3"/>
    <mergeCell ref="CH3:CI3"/>
    <mergeCell ref="AF3:AG3"/>
    <mergeCell ref="BR3:BS3"/>
    <mergeCell ref="BT1:CA2"/>
    <mergeCell ref="CB1:CI2"/>
    <mergeCell ref="AH3:AI3"/>
    <mergeCell ref="AJ3:AK3"/>
    <mergeCell ref="AL3:AM3"/>
    <mergeCell ref="AN3:AO3"/>
    <mergeCell ref="BT3:BU3"/>
    <mergeCell ref="BV3:BW3"/>
    <mergeCell ref="BX3:BY3"/>
    <mergeCell ref="BZ3:CA3"/>
    <mergeCell ref="CB3:CC3"/>
    <mergeCell ref="CD3:CE3"/>
    <mergeCell ref="P36:P37"/>
    <mergeCell ref="A3:A4"/>
    <mergeCell ref="A36:B37"/>
    <mergeCell ref="H36:H37"/>
    <mergeCell ref="I36:I37"/>
    <mergeCell ref="J36:J37"/>
    <mergeCell ref="G36:G37"/>
    <mergeCell ref="C3:C4"/>
    <mergeCell ref="D3:D4"/>
    <mergeCell ref="N3:O3"/>
    <mergeCell ref="P3:Q3"/>
    <mergeCell ref="B3:B4"/>
    <mergeCell ref="E3:E4"/>
    <mergeCell ref="G3:G4"/>
    <mergeCell ref="F3:F4"/>
    <mergeCell ref="K36:K37"/>
    <mergeCell ref="L36:L37"/>
    <mergeCell ref="M36:M37"/>
    <mergeCell ref="N36:N37"/>
    <mergeCell ref="O36:O37"/>
    <mergeCell ref="AB36:AB37"/>
    <mergeCell ref="Q36:Q37"/>
    <mergeCell ref="R36:R37"/>
    <mergeCell ref="S36:S37"/>
    <mergeCell ref="T36:T37"/>
    <mergeCell ref="U36:U37"/>
    <mergeCell ref="V36:V37"/>
    <mergeCell ref="W36:W37"/>
    <mergeCell ref="X36:X37"/>
    <mergeCell ref="Y36:Y37"/>
    <mergeCell ref="Z36:Z37"/>
    <mergeCell ref="AA36:AA37"/>
    <mergeCell ref="AC36:AC37"/>
    <mergeCell ref="AD36:AD37"/>
    <mergeCell ref="AE36:AE37"/>
    <mergeCell ref="AF36:AF37"/>
    <mergeCell ref="AG36:AG37"/>
    <mergeCell ref="CF36:CF37"/>
    <mergeCell ref="CG36:CG37"/>
    <mergeCell ref="CH36:CH37"/>
    <mergeCell ref="CI36:CI37"/>
    <mergeCell ref="BY36:BY37"/>
    <mergeCell ref="BZ36:BZ37"/>
    <mergeCell ref="CA36:CA37"/>
    <mergeCell ref="CB36:CB37"/>
    <mergeCell ref="CC36:CC37"/>
    <mergeCell ref="CD36:CD37"/>
    <mergeCell ref="BJ3:BK3"/>
    <mergeCell ref="BL3:BM3"/>
    <mergeCell ref="BN3:BO3"/>
    <mergeCell ref="CE36:CE37"/>
    <mergeCell ref="BS36:BS37"/>
    <mergeCell ref="BT36:BT37"/>
    <mergeCell ref="BU36:BU37"/>
    <mergeCell ref="BV36:BV37"/>
    <mergeCell ref="BW36:BW37"/>
    <mergeCell ref="BX36:BX37"/>
    <mergeCell ref="BR36:BR37"/>
    <mergeCell ref="BP3:BQ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276"/>
  <sheetViews>
    <sheetView showGridLines="0" rightToLeft="1" zoomScale="91" zoomScaleNormal="91" workbookViewId="0">
      <pane ySplit="1" topLeftCell="A2" activePane="bottomLeft" state="frozen"/>
      <selection pane="bottomLeft" activeCell="E213" sqref="E213"/>
    </sheetView>
  </sheetViews>
  <sheetFormatPr defaultRowHeight="15" outlineLevelRow="2" x14ac:dyDescent="0.25"/>
  <cols>
    <col min="2" max="2" width="13.140625" style="26" bestFit="1" customWidth="1"/>
    <col min="3" max="3" width="17.7109375" style="26" customWidth="1"/>
    <col min="4" max="4" width="28.28515625" style="26" bestFit="1" customWidth="1"/>
    <col min="5" max="5" width="19.7109375" style="26" customWidth="1"/>
    <col min="6" max="6" width="51.42578125" bestFit="1" customWidth="1"/>
    <col min="7" max="8" width="15.7109375" style="26" customWidth="1"/>
    <col min="9" max="9" width="17.85546875" style="49" bestFit="1" customWidth="1"/>
    <col min="10" max="12" width="16.140625" style="9" customWidth="1"/>
    <col min="13" max="13" width="21.42578125" style="9" bestFit="1" customWidth="1"/>
    <col min="14" max="14" width="20.28515625" bestFit="1" customWidth="1"/>
    <col min="16" max="16" width="12.28515625" style="9" bestFit="1" customWidth="1"/>
    <col min="17" max="17" width="11.140625" bestFit="1" customWidth="1"/>
  </cols>
  <sheetData>
    <row r="1" spans="2:17" s="26" customFormat="1" ht="36.75" customHeight="1" x14ac:dyDescent="0.25">
      <c r="B1" s="60" t="s">
        <v>216</v>
      </c>
      <c r="C1" s="60" t="s">
        <v>217</v>
      </c>
      <c r="D1" s="60" t="s">
        <v>218</v>
      </c>
      <c r="E1" s="60" t="s">
        <v>265</v>
      </c>
      <c r="F1" s="60" t="s">
        <v>0</v>
      </c>
      <c r="G1" s="60" t="s">
        <v>224</v>
      </c>
      <c r="H1" s="60" t="s">
        <v>430</v>
      </c>
      <c r="I1" s="61" t="s">
        <v>465</v>
      </c>
      <c r="J1" s="61" t="s">
        <v>466</v>
      </c>
      <c r="K1" s="82" t="s">
        <v>338</v>
      </c>
      <c r="L1" s="82" t="s">
        <v>429</v>
      </c>
      <c r="M1" s="61" t="s">
        <v>243</v>
      </c>
      <c r="P1" s="49"/>
    </row>
    <row r="2" spans="2:17" ht="15" customHeight="1" outlineLevel="2" x14ac:dyDescent="0.25">
      <c r="B2" s="13">
        <v>45453</v>
      </c>
      <c r="C2" s="10">
        <v>90</v>
      </c>
      <c r="D2" s="10" t="s">
        <v>396</v>
      </c>
      <c r="E2" s="72" t="s">
        <v>441</v>
      </c>
      <c r="F2" s="1" t="s">
        <v>395</v>
      </c>
      <c r="G2" s="10"/>
      <c r="H2" s="72"/>
      <c r="I2" s="48">
        <v>4000</v>
      </c>
      <c r="J2" s="48"/>
      <c r="K2" s="83"/>
      <c r="L2" s="83"/>
      <c r="M2" s="8">
        <f t="shared" ref="M2:M8" si="0">I2+K2-J2</f>
        <v>4000</v>
      </c>
      <c r="Q2" s="53"/>
    </row>
    <row r="3" spans="2:17" ht="15" customHeight="1" outlineLevel="2" x14ac:dyDescent="0.25">
      <c r="B3" s="13">
        <v>45456</v>
      </c>
      <c r="C3" s="10">
        <v>94</v>
      </c>
      <c r="D3" s="10" t="s">
        <v>396</v>
      </c>
      <c r="E3" s="72"/>
      <c r="F3" s="1" t="s">
        <v>411</v>
      </c>
      <c r="G3" s="10"/>
      <c r="H3" s="72"/>
      <c r="I3" s="48"/>
      <c r="J3" s="48">
        <v>1296</v>
      </c>
      <c r="K3" s="83"/>
      <c r="L3" s="83"/>
      <c r="M3" s="8">
        <f t="shared" si="0"/>
        <v>-1296</v>
      </c>
      <c r="Q3" s="53"/>
    </row>
    <row r="4" spans="2:17" ht="15" customHeight="1" outlineLevel="2" x14ac:dyDescent="0.25">
      <c r="B4" s="13">
        <v>45456</v>
      </c>
      <c r="C4" s="10">
        <v>94</v>
      </c>
      <c r="D4" s="10" t="s">
        <v>396</v>
      </c>
      <c r="E4" s="72"/>
      <c r="F4" s="1" t="s">
        <v>412</v>
      </c>
      <c r="G4" s="10"/>
      <c r="H4" s="72"/>
      <c r="I4" s="48"/>
      <c r="J4" s="48">
        <v>675</v>
      </c>
      <c r="K4" s="83"/>
      <c r="L4" s="83"/>
      <c r="M4" s="8">
        <f t="shared" si="0"/>
        <v>-675</v>
      </c>
      <c r="Q4" s="53"/>
    </row>
    <row r="5" spans="2:17" ht="15" customHeight="1" outlineLevel="2" x14ac:dyDescent="0.25">
      <c r="B5" s="13">
        <v>45456</v>
      </c>
      <c r="C5" s="10">
        <v>94</v>
      </c>
      <c r="D5" s="10" t="s">
        <v>396</v>
      </c>
      <c r="E5" s="72"/>
      <c r="F5" s="1" t="s">
        <v>413</v>
      </c>
      <c r="G5" s="10"/>
      <c r="H5" s="72"/>
      <c r="I5" s="48"/>
      <c r="J5" s="48">
        <v>1944</v>
      </c>
      <c r="K5" s="83"/>
      <c r="L5" s="83"/>
      <c r="M5" s="8">
        <f t="shared" si="0"/>
        <v>-1944</v>
      </c>
      <c r="Q5" s="53"/>
    </row>
    <row r="6" spans="2:17" ht="15" customHeight="1" outlineLevel="2" x14ac:dyDescent="0.25">
      <c r="B6" s="13">
        <v>45456</v>
      </c>
      <c r="C6" s="10">
        <v>94</v>
      </c>
      <c r="D6" s="10" t="s">
        <v>396</v>
      </c>
      <c r="E6" s="72"/>
      <c r="F6" s="1" t="s">
        <v>414</v>
      </c>
      <c r="G6" s="10"/>
      <c r="H6" s="72"/>
      <c r="I6" s="48"/>
      <c r="J6" s="48">
        <v>2304</v>
      </c>
      <c r="K6" s="83"/>
      <c r="L6" s="83"/>
      <c r="M6" s="8">
        <f t="shared" si="0"/>
        <v>-2304</v>
      </c>
      <c r="Q6" s="53"/>
    </row>
    <row r="7" spans="2:17" ht="15" customHeight="1" outlineLevel="2" x14ac:dyDescent="0.25">
      <c r="B7" s="13">
        <v>45456</v>
      </c>
      <c r="C7" s="10">
        <v>94</v>
      </c>
      <c r="D7" s="10" t="s">
        <v>396</v>
      </c>
      <c r="E7" s="72"/>
      <c r="F7" s="1" t="s">
        <v>415</v>
      </c>
      <c r="G7" s="10"/>
      <c r="H7" s="72"/>
      <c r="I7" s="48"/>
      <c r="J7" s="48">
        <v>900</v>
      </c>
      <c r="K7" s="83"/>
      <c r="L7" s="83"/>
      <c r="M7" s="8">
        <f t="shared" si="0"/>
        <v>-900</v>
      </c>
      <c r="Q7" s="53"/>
    </row>
    <row r="8" spans="2:17" ht="15" customHeight="1" outlineLevel="2" x14ac:dyDescent="0.25">
      <c r="B8" s="13">
        <v>45456</v>
      </c>
      <c r="C8" s="10">
        <v>94</v>
      </c>
      <c r="D8" s="10" t="s">
        <v>396</v>
      </c>
      <c r="E8" s="72"/>
      <c r="F8" s="1" t="s">
        <v>444</v>
      </c>
      <c r="G8" s="10"/>
      <c r="H8" s="72"/>
      <c r="I8" s="48">
        <v>3119</v>
      </c>
      <c r="J8" s="48"/>
      <c r="K8" s="83"/>
      <c r="L8" s="83"/>
      <c r="M8" s="8">
        <f t="shared" si="0"/>
        <v>3119</v>
      </c>
      <c r="Q8" s="53"/>
    </row>
    <row r="9" spans="2:17" ht="15" customHeight="1" outlineLevel="1" x14ac:dyDescent="0.25">
      <c r="B9" s="90"/>
      <c r="C9" s="72"/>
      <c r="D9" s="91" t="s">
        <v>458</v>
      </c>
      <c r="E9" s="72"/>
      <c r="F9" s="75"/>
      <c r="G9" s="72"/>
      <c r="H9" s="72"/>
      <c r="I9" s="83">
        <f>SUBTOTAL(9,I2:I8)</f>
        <v>7119</v>
      </c>
      <c r="J9" s="83">
        <f>SUBTOTAL(9,J2:J8)</f>
        <v>7119</v>
      </c>
      <c r="K9" s="83"/>
      <c r="L9" s="83"/>
      <c r="M9" s="78">
        <f>SUBTOTAL(9,M2:M8)</f>
        <v>0</v>
      </c>
      <c r="Q9" s="53"/>
    </row>
    <row r="10" spans="2:17" ht="15" customHeight="1" outlineLevel="2" x14ac:dyDescent="0.25">
      <c r="B10" s="13">
        <v>45470</v>
      </c>
      <c r="C10" s="10">
        <v>95</v>
      </c>
      <c r="D10" s="10" t="s">
        <v>418</v>
      </c>
      <c r="E10" s="72"/>
      <c r="F10" s="1" t="s">
        <v>420</v>
      </c>
      <c r="G10" s="10"/>
      <c r="H10" s="72"/>
      <c r="I10" s="48">
        <v>4500</v>
      </c>
      <c r="J10" s="48">
        <v>4500</v>
      </c>
      <c r="K10" s="83"/>
      <c r="L10" s="83"/>
      <c r="M10" s="8">
        <f>I10+K10-J10</f>
        <v>0</v>
      </c>
      <c r="Q10" s="53"/>
    </row>
    <row r="11" spans="2:17" ht="15" customHeight="1" outlineLevel="1" x14ac:dyDescent="0.25">
      <c r="B11" s="90"/>
      <c r="C11" s="72"/>
      <c r="D11" s="91" t="s">
        <v>461</v>
      </c>
      <c r="E11" s="72"/>
      <c r="F11" s="75"/>
      <c r="G11" s="72"/>
      <c r="H11" s="72"/>
      <c r="I11" s="83">
        <f>SUBTOTAL(9,I10:I10)</f>
        <v>4500</v>
      </c>
      <c r="J11" s="83">
        <f>SUBTOTAL(9,J10:J10)</f>
        <v>4500</v>
      </c>
      <c r="K11" s="83"/>
      <c r="L11" s="83"/>
      <c r="M11" s="78">
        <f>SUBTOTAL(9,M10:M10)</f>
        <v>0</v>
      </c>
      <c r="Q11" s="53"/>
    </row>
    <row r="12" spans="2:17" ht="15" customHeight="1" outlineLevel="2" x14ac:dyDescent="0.25">
      <c r="B12" s="13">
        <v>45315</v>
      </c>
      <c r="C12" s="10">
        <v>6</v>
      </c>
      <c r="D12" s="10" t="s">
        <v>53</v>
      </c>
      <c r="E12" s="72" t="s">
        <v>266</v>
      </c>
      <c r="F12" s="1" t="s">
        <v>54</v>
      </c>
      <c r="G12" s="10">
        <v>280</v>
      </c>
      <c r="H12" s="72"/>
      <c r="I12" s="48">
        <v>14840</v>
      </c>
      <c r="J12" s="8">
        <v>14840</v>
      </c>
      <c r="K12" s="78"/>
      <c r="L12" s="78"/>
      <c r="M12" s="8">
        <f t="shared" ref="M12:M45" si="1">I12+K12-J12</f>
        <v>0</v>
      </c>
      <c r="Q12" s="53"/>
    </row>
    <row r="13" spans="2:17" ht="15" customHeight="1" outlineLevel="2" x14ac:dyDescent="0.25">
      <c r="B13" s="13">
        <v>45380</v>
      </c>
      <c r="C13" s="10">
        <v>12</v>
      </c>
      <c r="D13" s="10" t="s">
        <v>53</v>
      </c>
      <c r="E13" s="72" t="s">
        <v>266</v>
      </c>
      <c r="F13" s="1" t="s">
        <v>93</v>
      </c>
      <c r="G13" s="10">
        <v>500</v>
      </c>
      <c r="H13" s="72"/>
      <c r="I13" s="48">
        <v>35000</v>
      </c>
      <c r="J13" s="8">
        <v>35000</v>
      </c>
      <c r="K13" s="78"/>
      <c r="L13" s="78"/>
      <c r="M13" s="8">
        <f t="shared" si="1"/>
        <v>0</v>
      </c>
      <c r="Q13" s="53"/>
    </row>
    <row r="14" spans="2:17" ht="15" customHeight="1" outlineLevel="2" x14ac:dyDescent="0.25">
      <c r="B14" s="13">
        <v>45383</v>
      </c>
      <c r="C14" s="10">
        <v>14</v>
      </c>
      <c r="D14" s="10" t="s">
        <v>53</v>
      </c>
      <c r="E14" s="72" t="s">
        <v>266</v>
      </c>
      <c r="F14" s="1" t="s">
        <v>99</v>
      </c>
      <c r="G14" s="10">
        <v>360</v>
      </c>
      <c r="H14" s="72"/>
      <c r="I14" s="48">
        <v>25200</v>
      </c>
      <c r="J14" s="8">
        <v>25200</v>
      </c>
      <c r="K14" s="78"/>
      <c r="L14" s="78"/>
      <c r="M14" s="8">
        <f t="shared" si="1"/>
        <v>0</v>
      </c>
      <c r="Q14" s="53"/>
    </row>
    <row r="15" spans="2:17" ht="15" customHeight="1" outlineLevel="2" x14ac:dyDescent="0.25">
      <c r="B15" s="13">
        <v>45387</v>
      </c>
      <c r="C15" s="10">
        <v>20</v>
      </c>
      <c r="D15" s="10" t="s">
        <v>53</v>
      </c>
      <c r="E15" s="72" t="s">
        <v>267</v>
      </c>
      <c r="F15" s="1" t="s">
        <v>131</v>
      </c>
      <c r="G15" s="10">
        <v>55</v>
      </c>
      <c r="H15" s="72"/>
      <c r="I15" s="48">
        <f>55*140</f>
        <v>7700</v>
      </c>
      <c r="J15" s="8">
        <v>7700</v>
      </c>
      <c r="K15" s="78"/>
      <c r="L15" s="78"/>
      <c r="M15" s="8">
        <f t="shared" si="1"/>
        <v>0</v>
      </c>
      <c r="Q15" s="53"/>
    </row>
    <row r="16" spans="2:17" ht="15" customHeight="1" outlineLevel="2" x14ac:dyDescent="0.25">
      <c r="B16" s="13">
        <v>45387</v>
      </c>
      <c r="C16" s="10">
        <v>20</v>
      </c>
      <c r="D16" s="10" t="s">
        <v>53</v>
      </c>
      <c r="E16" s="72" t="s">
        <v>268</v>
      </c>
      <c r="F16" s="1" t="s">
        <v>227</v>
      </c>
      <c r="G16" s="10">
        <v>110</v>
      </c>
      <c r="H16" s="72"/>
      <c r="I16" s="48">
        <f>110*230</f>
        <v>25300</v>
      </c>
      <c r="J16" s="8">
        <v>25300</v>
      </c>
      <c r="K16" s="78"/>
      <c r="L16" s="78"/>
      <c r="M16" s="8">
        <f t="shared" si="1"/>
        <v>0</v>
      </c>
      <c r="Q16" s="53"/>
    </row>
    <row r="17" spans="2:17" ht="15" customHeight="1" outlineLevel="2" x14ac:dyDescent="0.25">
      <c r="B17" s="13">
        <v>45389</v>
      </c>
      <c r="C17" s="10">
        <v>25</v>
      </c>
      <c r="D17" s="10" t="s">
        <v>53</v>
      </c>
      <c r="E17" s="72" t="s">
        <v>267</v>
      </c>
      <c r="F17" s="1" t="s">
        <v>145</v>
      </c>
      <c r="G17" s="10">
        <v>20</v>
      </c>
      <c r="H17" s="72"/>
      <c r="I17" s="48">
        <f>20*140</f>
        <v>2800</v>
      </c>
      <c r="J17" s="8">
        <v>2800</v>
      </c>
      <c r="K17" s="78"/>
      <c r="L17" s="78"/>
      <c r="M17" s="8">
        <f t="shared" si="1"/>
        <v>0</v>
      </c>
      <c r="Q17" s="53"/>
    </row>
    <row r="18" spans="2:17" ht="15" customHeight="1" outlineLevel="2" x14ac:dyDescent="0.25">
      <c r="B18" s="13">
        <v>45389</v>
      </c>
      <c r="C18" s="10">
        <v>25</v>
      </c>
      <c r="D18" s="10" t="s">
        <v>53</v>
      </c>
      <c r="E18" s="72" t="s">
        <v>268</v>
      </c>
      <c r="F18" s="1" t="s">
        <v>230</v>
      </c>
      <c r="G18" s="10">
        <v>75</v>
      </c>
      <c r="H18" s="72"/>
      <c r="I18" s="48">
        <f>75*230</f>
        <v>17250</v>
      </c>
      <c r="J18" s="8">
        <v>17250</v>
      </c>
      <c r="K18" s="78"/>
      <c r="L18" s="78"/>
      <c r="M18" s="8">
        <f t="shared" si="1"/>
        <v>0</v>
      </c>
      <c r="Q18" s="53"/>
    </row>
    <row r="19" spans="2:17" ht="15" customHeight="1" outlineLevel="2" x14ac:dyDescent="0.25">
      <c r="B19" s="13">
        <v>45400</v>
      </c>
      <c r="C19" s="10">
        <v>32</v>
      </c>
      <c r="D19" s="10" t="s">
        <v>53</v>
      </c>
      <c r="E19" s="72" t="s">
        <v>266</v>
      </c>
      <c r="F19" s="1" t="s">
        <v>234</v>
      </c>
      <c r="G19" s="10">
        <v>380</v>
      </c>
      <c r="H19" s="72"/>
      <c r="I19" s="48">
        <f>380*70</f>
        <v>26600</v>
      </c>
      <c r="J19" s="8">
        <v>26600</v>
      </c>
      <c r="K19" s="78"/>
      <c r="L19" s="78"/>
      <c r="M19" s="8">
        <f t="shared" si="1"/>
        <v>0</v>
      </c>
      <c r="Q19" s="53"/>
    </row>
    <row r="20" spans="2:17" ht="15" customHeight="1" outlineLevel="2" x14ac:dyDescent="0.25">
      <c r="B20" s="13">
        <v>45400</v>
      </c>
      <c r="C20" s="10">
        <v>34</v>
      </c>
      <c r="D20" s="10" t="s">
        <v>53</v>
      </c>
      <c r="E20" s="72" t="s">
        <v>269</v>
      </c>
      <c r="F20" s="1" t="s">
        <v>235</v>
      </c>
      <c r="G20" s="10">
        <v>9</v>
      </c>
      <c r="H20" s="72"/>
      <c r="I20" s="48">
        <f>9*950</f>
        <v>8550</v>
      </c>
      <c r="J20" s="8">
        <v>8550</v>
      </c>
      <c r="K20" s="78"/>
      <c r="L20" s="78"/>
      <c r="M20" s="8">
        <f t="shared" si="1"/>
        <v>0</v>
      </c>
      <c r="Q20" s="53"/>
    </row>
    <row r="21" spans="2:17" ht="15" customHeight="1" outlineLevel="2" x14ac:dyDescent="0.25">
      <c r="B21" s="13">
        <v>45404</v>
      </c>
      <c r="C21" s="10">
        <v>36</v>
      </c>
      <c r="D21" s="10" t="s">
        <v>53</v>
      </c>
      <c r="E21" s="72" t="s">
        <v>267</v>
      </c>
      <c r="F21" s="1" t="s">
        <v>191</v>
      </c>
      <c r="G21" s="10">
        <v>228</v>
      </c>
      <c r="H21" s="72"/>
      <c r="I21" s="48">
        <f>228*140</f>
        <v>31920</v>
      </c>
      <c r="J21" s="8">
        <v>31920</v>
      </c>
      <c r="K21" s="78"/>
      <c r="L21" s="78"/>
      <c r="M21" s="8">
        <f t="shared" si="1"/>
        <v>0</v>
      </c>
      <c r="Q21" s="53"/>
    </row>
    <row r="22" spans="2:17" ht="15" customHeight="1" outlineLevel="2" x14ac:dyDescent="0.25">
      <c r="B22" s="13">
        <v>45404</v>
      </c>
      <c r="C22" s="10">
        <v>36</v>
      </c>
      <c r="D22" s="10" t="s">
        <v>53</v>
      </c>
      <c r="E22" s="72" t="s">
        <v>268</v>
      </c>
      <c r="F22" s="1" t="s">
        <v>192</v>
      </c>
      <c r="G22" s="10">
        <v>275</v>
      </c>
      <c r="H22" s="72"/>
      <c r="I22" s="48">
        <f>275*230</f>
        <v>63250</v>
      </c>
      <c r="J22" s="8">
        <v>63250</v>
      </c>
      <c r="K22" s="78"/>
      <c r="L22" s="78"/>
      <c r="M22" s="8">
        <f t="shared" si="1"/>
        <v>0</v>
      </c>
      <c r="Q22" s="53"/>
    </row>
    <row r="23" spans="2:17" ht="15" customHeight="1" outlineLevel="2" x14ac:dyDescent="0.25">
      <c r="B23" s="13">
        <v>45407</v>
      </c>
      <c r="C23" s="10">
        <v>40</v>
      </c>
      <c r="D23" s="10" t="s">
        <v>53</v>
      </c>
      <c r="E23" s="72" t="s">
        <v>266</v>
      </c>
      <c r="F23" s="1" t="s">
        <v>238</v>
      </c>
      <c r="G23" s="10">
        <v>220</v>
      </c>
      <c r="H23" s="72"/>
      <c r="I23" s="48">
        <f>220*70</f>
        <v>15400</v>
      </c>
      <c r="J23" s="8">
        <v>15400</v>
      </c>
      <c r="K23" s="78"/>
      <c r="L23" s="78"/>
      <c r="M23" s="8">
        <f t="shared" si="1"/>
        <v>0</v>
      </c>
      <c r="Q23" s="53"/>
    </row>
    <row r="24" spans="2:17" ht="15" customHeight="1" outlineLevel="2" x14ac:dyDescent="0.25">
      <c r="B24" s="13">
        <v>45407</v>
      </c>
      <c r="C24" s="10">
        <v>43</v>
      </c>
      <c r="D24" s="10" t="s">
        <v>53</v>
      </c>
      <c r="E24" s="72" t="s">
        <v>266</v>
      </c>
      <c r="F24" s="1" t="s">
        <v>240</v>
      </c>
      <c r="G24" s="10">
        <v>200</v>
      </c>
      <c r="H24" s="72"/>
      <c r="I24" s="48">
        <v>14000</v>
      </c>
      <c r="J24" s="48">
        <v>14000</v>
      </c>
      <c r="K24" s="83"/>
      <c r="L24" s="83"/>
      <c r="M24" s="8">
        <f t="shared" si="1"/>
        <v>0</v>
      </c>
      <c r="Q24" s="53"/>
    </row>
    <row r="25" spans="2:17" ht="15" customHeight="1" outlineLevel="2" x14ac:dyDescent="0.25">
      <c r="B25" s="13">
        <v>45412</v>
      </c>
      <c r="C25" s="10">
        <v>46</v>
      </c>
      <c r="D25" s="10" t="s">
        <v>53</v>
      </c>
      <c r="E25" s="72" t="s">
        <v>266</v>
      </c>
      <c r="F25" s="1" t="s">
        <v>250</v>
      </c>
      <c r="G25" s="10">
        <v>380</v>
      </c>
      <c r="H25" s="72"/>
      <c r="I25" s="48">
        <v>26600</v>
      </c>
      <c r="J25" s="48">
        <v>26600</v>
      </c>
      <c r="K25" s="83"/>
      <c r="L25" s="83"/>
      <c r="M25" s="8">
        <f t="shared" si="1"/>
        <v>0</v>
      </c>
      <c r="Q25" s="53"/>
    </row>
    <row r="26" spans="2:17" ht="15" customHeight="1" outlineLevel="2" x14ac:dyDescent="0.25">
      <c r="B26" s="13">
        <v>45412</v>
      </c>
      <c r="C26" s="10">
        <v>47</v>
      </c>
      <c r="D26" s="10" t="s">
        <v>53</v>
      </c>
      <c r="E26" s="72" t="s">
        <v>267</v>
      </c>
      <c r="F26" s="1" t="s">
        <v>251</v>
      </c>
      <c r="G26" s="10">
        <v>50</v>
      </c>
      <c r="H26" s="72"/>
      <c r="I26" s="48">
        <v>7000</v>
      </c>
      <c r="J26" s="48">
        <v>7000</v>
      </c>
      <c r="K26" s="83"/>
      <c r="L26" s="83"/>
      <c r="M26" s="8">
        <f t="shared" si="1"/>
        <v>0</v>
      </c>
      <c r="Q26" s="53"/>
    </row>
    <row r="27" spans="2:17" ht="15" customHeight="1" outlineLevel="2" x14ac:dyDescent="0.25">
      <c r="B27" s="13">
        <v>45412</v>
      </c>
      <c r="C27" s="10">
        <v>47</v>
      </c>
      <c r="D27" s="10" t="s">
        <v>53</v>
      </c>
      <c r="E27" s="72" t="s">
        <v>268</v>
      </c>
      <c r="F27" s="1" t="s">
        <v>252</v>
      </c>
      <c r="G27" s="10">
        <v>72</v>
      </c>
      <c r="H27" s="72"/>
      <c r="I27" s="48">
        <v>16560</v>
      </c>
      <c r="J27" s="48">
        <v>16560</v>
      </c>
      <c r="K27" s="83"/>
      <c r="L27" s="83"/>
      <c r="M27" s="8">
        <f t="shared" si="1"/>
        <v>0</v>
      </c>
      <c r="Q27" s="53"/>
    </row>
    <row r="28" spans="2:17" ht="15" customHeight="1" outlineLevel="2" x14ac:dyDescent="0.25">
      <c r="B28" s="13">
        <v>45420</v>
      </c>
      <c r="C28" s="10">
        <v>53</v>
      </c>
      <c r="D28" s="10" t="s">
        <v>53</v>
      </c>
      <c r="E28" s="72" t="s">
        <v>266</v>
      </c>
      <c r="F28" s="1" t="s">
        <v>274</v>
      </c>
      <c r="G28" s="10">
        <v>200</v>
      </c>
      <c r="H28" s="72"/>
      <c r="I28" s="48">
        <v>14000</v>
      </c>
      <c r="J28" s="48">
        <v>14000</v>
      </c>
      <c r="K28" s="83"/>
      <c r="L28" s="83"/>
      <c r="M28" s="8">
        <f t="shared" si="1"/>
        <v>0</v>
      </c>
      <c r="Q28" s="53"/>
    </row>
    <row r="29" spans="2:17" ht="15" customHeight="1" outlineLevel="2" x14ac:dyDescent="0.25">
      <c r="B29" s="13">
        <v>45420</v>
      </c>
      <c r="C29" s="10">
        <v>54</v>
      </c>
      <c r="D29" s="10" t="s">
        <v>53</v>
      </c>
      <c r="E29" s="10" t="s">
        <v>267</v>
      </c>
      <c r="F29" s="1" t="s">
        <v>275</v>
      </c>
      <c r="G29" s="10">
        <v>110</v>
      </c>
      <c r="H29" s="72"/>
      <c r="I29" s="48">
        <f>110*140</f>
        <v>15400</v>
      </c>
      <c r="J29" s="48">
        <f>110*140</f>
        <v>15400</v>
      </c>
      <c r="K29" s="83"/>
      <c r="L29" s="83"/>
      <c r="M29" s="8">
        <f t="shared" si="1"/>
        <v>0</v>
      </c>
      <c r="Q29" s="53"/>
    </row>
    <row r="30" spans="2:17" ht="15" customHeight="1" outlineLevel="2" x14ac:dyDescent="0.25">
      <c r="B30" s="13">
        <v>45420</v>
      </c>
      <c r="C30" s="10">
        <v>54</v>
      </c>
      <c r="D30" s="10" t="s">
        <v>53</v>
      </c>
      <c r="E30" s="10" t="s">
        <v>268</v>
      </c>
      <c r="F30" s="1" t="s">
        <v>276</v>
      </c>
      <c r="G30" s="10">
        <v>110</v>
      </c>
      <c r="H30" s="72"/>
      <c r="I30" s="48">
        <f>110*230</f>
        <v>25300</v>
      </c>
      <c r="J30" s="48">
        <f>110*230</f>
        <v>25300</v>
      </c>
      <c r="K30" s="83"/>
      <c r="L30" s="83"/>
      <c r="M30" s="8">
        <f t="shared" si="1"/>
        <v>0</v>
      </c>
      <c r="Q30" s="53"/>
    </row>
    <row r="31" spans="2:17" ht="15" customHeight="1" outlineLevel="2" x14ac:dyDescent="0.25">
      <c r="B31" s="13">
        <v>45428</v>
      </c>
      <c r="C31" s="10">
        <v>58</v>
      </c>
      <c r="D31" s="10" t="s">
        <v>53</v>
      </c>
      <c r="E31" s="10" t="s">
        <v>266</v>
      </c>
      <c r="F31" s="1" t="s">
        <v>293</v>
      </c>
      <c r="G31" s="10">
        <v>300</v>
      </c>
      <c r="H31" s="72"/>
      <c r="I31" s="48">
        <f>300*70</f>
        <v>21000</v>
      </c>
      <c r="J31" s="48">
        <v>21000</v>
      </c>
      <c r="K31" s="83"/>
      <c r="L31" s="83"/>
      <c r="M31" s="8">
        <f t="shared" si="1"/>
        <v>0</v>
      </c>
      <c r="Q31" s="53"/>
    </row>
    <row r="32" spans="2:17" ht="15" customHeight="1" outlineLevel="2" x14ac:dyDescent="0.25">
      <c r="B32" s="13">
        <v>45428</v>
      </c>
      <c r="C32" s="10">
        <v>59</v>
      </c>
      <c r="D32" s="10" t="s">
        <v>53</v>
      </c>
      <c r="E32" s="10" t="s">
        <v>267</v>
      </c>
      <c r="F32" s="1" t="s">
        <v>294</v>
      </c>
      <c r="G32" s="10">
        <v>220</v>
      </c>
      <c r="H32" s="72"/>
      <c r="I32" s="48">
        <f>220*140</f>
        <v>30800</v>
      </c>
      <c r="J32" s="48">
        <v>30800</v>
      </c>
      <c r="K32" s="83"/>
      <c r="L32" s="83"/>
      <c r="M32" s="8">
        <f t="shared" si="1"/>
        <v>0</v>
      </c>
      <c r="Q32" s="53"/>
    </row>
    <row r="33" spans="2:17" ht="15" customHeight="1" outlineLevel="2" x14ac:dyDescent="0.25">
      <c r="B33" s="13">
        <v>45428</v>
      </c>
      <c r="C33" s="10">
        <v>59</v>
      </c>
      <c r="D33" s="10" t="s">
        <v>53</v>
      </c>
      <c r="E33" s="72" t="s">
        <v>268</v>
      </c>
      <c r="F33" s="1" t="s">
        <v>295</v>
      </c>
      <c r="G33" s="10">
        <v>275</v>
      </c>
      <c r="H33" s="72"/>
      <c r="I33" s="48">
        <v>63250</v>
      </c>
      <c r="J33" s="48">
        <f>275*230</f>
        <v>63250</v>
      </c>
      <c r="K33" s="83"/>
      <c r="L33" s="83"/>
      <c r="M33" s="8">
        <f t="shared" si="1"/>
        <v>0</v>
      </c>
      <c r="Q33" s="53"/>
    </row>
    <row r="34" spans="2:17" ht="15" customHeight="1" outlineLevel="2" x14ac:dyDescent="0.25">
      <c r="B34" s="13">
        <v>45437</v>
      </c>
      <c r="C34" s="10">
        <v>69</v>
      </c>
      <c r="D34" s="10" t="s">
        <v>53</v>
      </c>
      <c r="E34" s="72" t="s">
        <v>267</v>
      </c>
      <c r="F34" s="1" t="s">
        <v>336</v>
      </c>
      <c r="G34" s="10">
        <v>55</v>
      </c>
      <c r="H34" s="72">
        <v>140</v>
      </c>
      <c r="I34" s="48">
        <v>7700</v>
      </c>
      <c r="J34" s="48">
        <f>55*140</f>
        <v>7700</v>
      </c>
      <c r="K34" s="83"/>
      <c r="L34" s="83"/>
      <c r="M34" s="8">
        <f t="shared" si="1"/>
        <v>0</v>
      </c>
      <c r="Q34" s="53"/>
    </row>
    <row r="35" spans="2:17" ht="15" customHeight="1" outlineLevel="2" x14ac:dyDescent="0.25">
      <c r="B35" s="13">
        <v>45441</v>
      </c>
      <c r="C35" s="10">
        <v>73</v>
      </c>
      <c r="D35" s="10" t="s">
        <v>53</v>
      </c>
      <c r="E35" s="72" t="s">
        <v>266</v>
      </c>
      <c r="F35" s="1" t="s">
        <v>341</v>
      </c>
      <c r="G35" s="10">
        <f>720-80</f>
        <v>640</v>
      </c>
      <c r="H35" s="72">
        <v>70</v>
      </c>
      <c r="I35" s="48">
        <v>44800</v>
      </c>
      <c r="J35" s="48">
        <f>640*70</f>
        <v>44800</v>
      </c>
      <c r="K35" s="83"/>
      <c r="L35" s="83"/>
      <c r="M35" s="8">
        <f t="shared" si="1"/>
        <v>0</v>
      </c>
      <c r="Q35" s="53"/>
    </row>
    <row r="36" spans="2:17" ht="15" customHeight="1" outlineLevel="2" x14ac:dyDescent="0.25">
      <c r="B36" s="13">
        <v>45449</v>
      </c>
      <c r="C36" s="10">
        <v>81</v>
      </c>
      <c r="D36" s="10" t="s">
        <v>53</v>
      </c>
      <c r="E36" s="72" t="s">
        <v>266</v>
      </c>
      <c r="F36" s="1" t="s">
        <v>435</v>
      </c>
      <c r="G36" s="10">
        <v>340</v>
      </c>
      <c r="H36" s="72">
        <v>70</v>
      </c>
      <c r="I36" s="48">
        <v>23800</v>
      </c>
      <c r="J36" s="48">
        <f>340*70</f>
        <v>23800</v>
      </c>
      <c r="K36" s="83"/>
      <c r="L36" s="83"/>
      <c r="M36" s="8">
        <f t="shared" si="1"/>
        <v>0</v>
      </c>
      <c r="Q36" s="53"/>
    </row>
    <row r="37" spans="2:17" ht="15" customHeight="1" outlineLevel="2" x14ac:dyDescent="0.25">
      <c r="B37" s="13">
        <v>45449</v>
      </c>
      <c r="C37" s="10">
        <v>82</v>
      </c>
      <c r="D37" s="10" t="s">
        <v>53</v>
      </c>
      <c r="E37" s="72" t="s">
        <v>268</v>
      </c>
      <c r="F37" s="1" t="s">
        <v>436</v>
      </c>
      <c r="G37" s="10">
        <v>105</v>
      </c>
      <c r="H37" s="72">
        <v>205</v>
      </c>
      <c r="I37" s="48">
        <v>21525</v>
      </c>
      <c r="J37" s="48">
        <f>105*205</f>
        <v>21525</v>
      </c>
      <c r="K37" s="83"/>
      <c r="L37" s="83"/>
      <c r="M37" s="8">
        <f t="shared" si="1"/>
        <v>0</v>
      </c>
      <c r="Q37" s="53"/>
    </row>
    <row r="38" spans="2:17" ht="15" customHeight="1" outlineLevel="2" x14ac:dyDescent="0.25">
      <c r="B38" s="13">
        <v>45449</v>
      </c>
      <c r="C38" s="10">
        <v>82</v>
      </c>
      <c r="D38" s="10" t="s">
        <v>53</v>
      </c>
      <c r="E38" s="72" t="s">
        <v>267</v>
      </c>
      <c r="F38" s="1" t="s">
        <v>437</v>
      </c>
      <c r="G38" s="10">
        <v>35</v>
      </c>
      <c r="H38" s="72">
        <v>140</v>
      </c>
      <c r="I38" s="48">
        <v>4900</v>
      </c>
      <c r="J38" s="48">
        <f>35*140</f>
        <v>4900</v>
      </c>
      <c r="K38" s="83"/>
      <c r="L38" s="83"/>
      <c r="M38" s="8">
        <f t="shared" si="1"/>
        <v>0</v>
      </c>
      <c r="Q38" s="53"/>
    </row>
    <row r="39" spans="2:17" ht="15" customHeight="1" outlineLevel="2" x14ac:dyDescent="0.25">
      <c r="B39" s="13">
        <v>45453</v>
      </c>
      <c r="C39" s="10">
        <v>87</v>
      </c>
      <c r="D39" s="10" t="s">
        <v>53</v>
      </c>
      <c r="E39" s="72" t="s">
        <v>266</v>
      </c>
      <c r="F39" s="1" t="s">
        <v>364</v>
      </c>
      <c r="G39" s="10">
        <v>340</v>
      </c>
      <c r="H39" s="72">
        <v>70</v>
      </c>
      <c r="I39" s="48">
        <v>23800</v>
      </c>
      <c r="J39" s="48">
        <f>340*70</f>
        <v>23800</v>
      </c>
      <c r="K39" s="83"/>
      <c r="L39" s="83"/>
      <c r="M39" s="8">
        <f t="shared" si="1"/>
        <v>0</v>
      </c>
      <c r="Q39" s="53"/>
    </row>
    <row r="40" spans="2:17" ht="15" customHeight="1" outlineLevel="2" x14ac:dyDescent="0.25">
      <c r="B40" s="13">
        <v>45453</v>
      </c>
      <c r="C40" s="10">
        <v>88</v>
      </c>
      <c r="D40" s="10" t="s">
        <v>53</v>
      </c>
      <c r="E40" s="72" t="s">
        <v>267</v>
      </c>
      <c r="F40" s="1" t="s">
        <v>392</v>
      </c>
      <c r="G40" s="10">
        <v>50</v>
      </c>
      <c r="H40" s="72">
        <v>140</v>
      </c>
      <c r="I40" s="48">
        <v>7000</v>
      </c>
      <c r="J40" s="48">
        <f>50*140</f>
        <v>7000</v>
      </c>
      <c r="K40" s="83"/>
      <c r="L40" s="83"/>
      <c r="M40" s="8">
        <f t="shared" si="1"/>
        <v>0</v>
      </c>
      <c r="Q40" s="53"/>
    </row>
    <row r="41" spans="2:17" ht="15" customHeight="1" outlineLevel="2" x14ac:dyDescent="0.25">
      <c r="B41" s="13">
        <v>45453</v>
      </c>
      <c r="C41" s="10">
        <v>88</v>
      </c>
      <c r="D41" s="10" t="s">
        <v>53</v>
      </c>
      <c r="E41" s="72" t="s">
        <v>268</v>
      </c>
      <c r="F41" s="1" t="s">
        <v>393</v>
      </c>
      <c r="G41" s="10">
        <v>66</v>
      </c>
      <c r="H41" s="72">
        <v>205</v>
      </c>
      <c r="I41" s="48">
        <v>13530</v>
      </c>
      <c r="J41" s="48">
        <f>66*205</f>
        <v>13530</v>
      </c>
      <c r="K41" s="83"/>
      <c r="L41" s="83"/>
      <c r="M41" s="8">
        <f t="shared" si="1"/>
        <v>0</v>
      </c>
      <c r="Q41" s="53"/>
    </row>
    <row r="42" spans="2:17" ht="15" customHeight="1" outlineLevel="2" x14ac:dyDescent="0.25">
      <c r="B42" s="13">
        <v>45462</v>
      </c>
      <c r="C42" s="10">
        <v>63</v>
      </c>
      <c r="D42" s="10" t="s">
        <v>53</v>
      </c>
      <c r="E42" s="72" t="s">
        <v>268</v>
      </c>
      <c r="F42" s="1" t="s">
        <v>314</v>
      </c>
      <c r="G42" s="10">
        <v>90</v>
      </c>
      <c r="H42" s="72">
        <v>230</v>
      </c>
      <c r="I42" s="48">
        <v>20700</v>
      </c>
      <c r="J42" s="48">
        <f>90*230</f>
        <v>20700</v>
      </c>
      <c r="K42" s="83"/>
      <c r="L42" s="83"/>
      <c r="M42" s="8">
        <f t="shared" si="1"/>
        <v>0</v>
      </c>
      <c r="Q42" s="53"/>
    </row>
    <row r="43" spans="2:17" ht="15" customHeight="1" outlineLevel="2" x14ac:dyDescent="0.25">
      <c r="B43" s="13">
        <v>45462</v>
      </c>
      <c r="C43" s="10">
        <v>63</v>
      </c>
      <c r="D43" s="10" t="s">
        <v>53</v>
      </c>
      <c r="E43" s="72" t="s">
        <v>267</v>
      </c>
      <c r="F43" s="1" t="s">
        <v>315</v>
      </c>
      <c r="G43" s="10">
        <v>20</v>
      </c>
      <c r="H43" s="72">
        <v>140</v>
      </c>
      <c r="I43" s="48">
        <v>2800</v>
      </c>
      <c r="J43" s="48">
        <f>20*140</f>
        <v>2800</v>
      </c>
      <c r="K43" s="83"/>
      <c r="L43" s="83"/>
      <c r="M43" s="8">
        <f t="shared" si="1"/>
        <v>0</v>
      </c>
      <c r="Q43" s="53"/>
    </row>
    <row r="44" spans="2:17" ht="15" customHeight="1" outlineLevel="2" x14ac:dyDescent="0.25">
      <c r="B44" s="13">
        <v>45475</v>
      </c>
      <c r="C44" s="10">
        <v>99</v>
      </c>
      <c r="D44" s="10" t="s">
        <v>53</v>
      </c>
      <c r="E44" s="72" t="s">
        <v>268</v>
      </c>
      <c r="F44" s="1" t="s">
        <v>427</v>
      </c>
      <c r="G44" s="10">
        <v>52</v>
      </c>
      <c r="H44" s="72">
        <v>205</v>
      </c>
      <c r="I44" s="48">
        <f>52*205</f>
        <v>10660</v>
      </c>
      <c r="J44" s="48">
        <f>52*205</f>
        <v>10660</v>
      </c>
      <c r="K44" s="83"/>
      <c r="L44" s="83"/>
      <c r="M44" s="8">
        <f t="shared" si="1"/>
        <v>0</v>
      </c>
      <c r="Q44" s="53"/>
    </row>
    <row r="45" spans="2:17" ht="15" customHeight="1" outlineLevel="2" x14ac:dyDescent="0.25">
      <c r="B45" s="13">
        <v>45475</v>
      </c>
      <c r="C45" s="10">
        <v>99</v>
      </c>
      <c r="D45" s="10" t="s">
        <v>53</v>
      </c>
      <c r="E45" s="72" t="s">
        <v>267</v>
      </c>
      <c r="F45" s="1" t="s">
        <v>392</v>
      </c>
      <c r="G45" s="10">
        <v>50</v>
      </c>
      <c r="H45" s="72">
        <v>140</v>
      </c>
      <c r="I45" s="48">
        <f>50*140</f>
        <v>7000</v>
      </c>
      <c r="J45" s="48">
        <f>50*140</f>
        <v>7000</v>
      </c>
      <c r="K45" s="83"/>
      <c r="L45" s="83"/>
      <c r="M45" s="8">
        <f t="shared" si="1"/>
        <v>0</v>
      </c>
      <c r="Q45" s="53"/>
    </row>
    <row r="46" spans="2:17" ht="15" customHeight="1" outlineLevel="1" x14ac:dyDescent="0.25">
      <c r="B46" s="90"/>
      <c r="C46" s="72"/>
      <c r="D46" s="91" t="s">
        <v>447</v>
      </c>
      <c r="E46" s="72"/>
      <c r="F46" s="75"/>
      <c r="G46" s="72"/>
      <c r="H46" s="72"/>
      <c r="I46" s="83">
        <f>SUBTOTAL(9,I12:I45)</f>
        <v>695935</v>
      </c>
      <c r="J46" s="83">
        <f>SUBTOTAL(9,J12:J45)</f>
        <v>695935</v>
      </c>
      <c r="K46" s="83"/>
      <c r="L46" s="83"/>
      <c r="M46" s="78">
        <f>SUBTOTAL(9,M12:M45)</f>
        <v>0</v>
      </c>
      <c r="Q46" s="53"/>
    </row>
    <row r="47" spans="2:17" ht="15" customHeight="1" outlineLevel="2" x14ac:dyDescent="0.25">
      <c r="B47" s="13">
        <v>45470</v>
      </c>
      <c r="C47" s="10">
        <v>97</v>
      </c>
      <c r="D47" s="10" t="s">
        <v>425</v>
      </c>
      <c r="E47" s="72"/>
      <c r="F47" s="1" t="s">
        <v>424</v>
      </c>
      <c r="G47" s="10">
        <v>70</v>
      </c>
      <c r="H47" s="72">
        <v>2000</v>
      </c>
      <c r="I47" s="48">
        <v>140000</v>
      </c>
      <c r="J47" s="48">
        <f>70*2000</f>
        <v>140000</v>
      </c>
      <c r="K47" s="83"/>
      <c r="L47" s="83"/>
      <c r="M47" s="8">
        <f>I47+K47-J47</f>
        <v>0</v>
      </c>
      <c r="Q47" s="53"/>
    </row>
    <row r="48" spans="2:17" ht="15" customHeight="1" outlineLevel="1" x14ac:dyDescent="0.25">
      <c r="B48" s="90"/>
      <c r="C48" s="72"/>
      <c r="D48" s="91" t="s">
        <v>463</v>
      </c>
      <c r="E48" s="72"/>
      <c r="F48" s="75"/>
      <c r="G48" s="72"/>
      <c r="H48" s="72"/>
      <c r="I48" s="83">
        <f>SUBTOTAL(9,I47:I47)</f>
        <v>140000</v>
      </c>
      <c r="J48" s="83">
        <f>SUBTOTAL(9,J47:J47)</f>
        <v>140000</v>
      </c>
      <c r="K48" s="83"/>
      <c r="L48" s="83"/>
      <c r="M48" s="78">
        <f>SUBTOTAL(9,M47:M47)</f>
        <v>0</v>
      </c>
      <c r="Q48" s="53"/>
    </row>
    <row r="49" spans="2:17" ht="15" customHeight="1" outlineLevel="2" x14ac:dyDescent="0.25">
      <c r="B49" s="13">
        <v>45342</v>
      </c>
      <c r="C49" s="10">
        <v>10</v>
      </c>
      <c r="D49" s="10" t="s">
        <v>121</v>
      </c>
      <c r="E49" s="72"/>
      <c r="F49" s="1" t="s">
        <v>226</v>
      </c>
      <c r="G49" s="10"/>
      <c r="H49" s="72"/>
      <c r="I49" s="48">
        <v>56362.5</v>
      </c>
      <c r="J49" s="8">
        <v>56362.5</v>
      </c>
      <c r="K49" s="78"/>
      <c r="L49" s="78"/>
      <c r="M49" s="8">
        <f t="shared" ref="M49:M80" si="2">I49+K49-J49</f>
        <v>0</v>
      </c>
      <c r="Q49" s="53"/>
    </row>
    <row r="50" spans="2:17" ht="15" customHeight="1" outlineLevel="2" x14ac:dyDescent="0.25">
      <c r="B50" s="13">
        <v>45389</v>
      </c>
      <c r="C50" s="10">
        <v>24</v>
      </c>
      <c r="D50" s="10" t="s">
        <v>121</v>
      </c>
      <c r="E50" s="72"/>
      <c r="F50" s="1" t="s">
        <v>226</v>
      </c>
      <c r="G50" s="10"/>
      <c r="H50" s="72"/>
      <c r="I50" s="48">
        <v>16025</v>
      </c>
      <c r="J50" s="8">
        <v>16025</v>
      </c>
      <c r="K50" s="78"/>
      <c r="L50" s="78"/>
      <c r="M50" s="8">
        <f t="shared" si="2"/>
        <v>0</v>
      </c>
      <c r="Q50" s="53"/>
    </row>
    <row r="51" spans="2:17" ht="15" customHeight="1" outlineLevel="2" x14ac:dyDescent="0.25">
      <c r="B51" s="13">
        <v>45400</v>
      </c>
      <c r="C51" s="10">
        <v>33</v>
      </c>
      <c r="D51" s="10" t="s">
        <v>121</v>
      </c>
      <c r="E51" s="72"/>
      <c r="F51" s="1" t="s">
        <v>226</v>
      </c>
      <c r="G51" s="10"/>
      <c r="H51" s="72"/>
      <c r="I51" s="48">
        <v>35263</v>
      </c>
      <c r="J51" s="8">
        <v>35263</v>
      </c>
      <c r="K51" s="78"/>
      <c r="L51" s="78"/>
      <c r="M51" s="8">
        <f t="shared" si="2"/>
        <v>0</v>
      </c>
      <c r="Q51" s="53"/>
    </row>
    <row r="52" spans="2:17" ht="15" customHeight="1" outlineLevel="2" x14ac:dyDescent="0.25">
      <c r="B52" s="13">
        <v>45407</v>
      </c>
      <c r="C52" s="10">
        <v>41</v>
      </c>
      <c r="D52" s="10" t="s">
        <v>121</v>
      </c>
      <c r="E52" s="72"/>
      <c r="F52" s="1" t="s">
        <v>226</v>
      </c>
      <c r="G52" s="10"/>
      <c r="H52" s="72"/>
      <c r="I52" s="48">
        <v>23588</v>
      </c>
      <c r="J52" s="8">
        <v>23588</v>
      </c>
      <c r="K52" s="78"/>
      <c r="L52" s="78"/>
      <c r="M52" s="8">
        <f t="shared" si="2"/>
        <v>0</v>
      </c>
      <c r="Q52" s="53"/>
    </row>
    <row r="53" spans="2:17" ht="15" customHeight="1" outlineLevel="2" x14ac:dyDescent="0.25">
      <c r="B53" s="13">
        <v>45414</v>
      </c>
      <c r="C53" s="10">
        <v>49</v>
      </c>
      <c r="D53" s="10" t="s">
        <v>121</v>
      </c>
      <c r="E53" s="72"/>
      <c r="F53" s="1" t="s">
        <v>226</v>
      </c>
      <c r="G53" s="10"/>
      <c r="H53" s="72"/>
      <c r="I53" s="48">
        <v>48575</v>
      </c>
      <c r="J53" s="48">
        <v>48575</v>
      </c>
      <c r="K53" s="83"/>
      <c r="L53" s="83"/>
      <c r="M53" s="8">
        <f t="shared" si="2"/>
        <v>0</v>
      </c>
      <c r="Q53" s="53"/>
    </row>
    <row r="54" spans="2:17" ht="15" customHeight="1" outlineLevel="2" x14ac:dyDescent="0.25">
      <c r="B54" s="13">
        <v>45421</v>
      </c>
      <c r="C54" s="10">
        <v>56</v>
      </c>
      <c r="D54" s="10" t="s">
        <v>121</v>
      </c>
      <c r="E54" s="72"/>
      <c r="F54" s="1" t="s">
        <v>278</v>
      </c>
      <c r="G54" s="10">
        <v>1</v>
      </c>
      <c r="H54" s="72">
        <v>1000</v>
      </c>
      <c r="I54" s="48">
        <v>1000</v>
      </c>
      <c r="J54" s="48">
        <v>1000</v>
      </c>
      <c r="K54" s="83"/>
      <c r="L54" s="83"/>
      <c r="M54" s="8">
        <f t="shared" si="2"/>
        <v>0</v>
      </c>
      <c r="Q54" s="53"/>
    </row>
    <row r="55" spans="2:17" ht="15" customHeight="1" outlineLevel="2" x14ac:dyDescent="0.25">
      <c r="B55" s="13">
        <v>45421</v>
      </c>
      <c r="C55" s="10">
        <v>56</v>
      </c>
      <c r="D55" s="10" t="s">
        <v>121</v>
      </c>
      <c r="E55" s="72"/>
      <c r="F55" s="1" t="s">
        <v>279</v>
      </c>
      <c r="G55" s="10">
        <v>6.5</v>
      </c>
      <c r="H55" s="72">
        <v>375</v>
      </c>
      <c r="I55" s="48">
        <v>2437.5</v>
      </c>
      <c r="J55" s="48">
        <v>2437.5</v>
      </c>
      <c r="K55" s="83"/>
      <c r="L55" s="83"/>
      <c r="M55" s="8">
        <f t="shared" si="2"/>
        <v>0</v>
      </c>
      <c r="Q55" s="53"/>
    </row>
    <row r="56" spans="2:17" ht="15" customHeight="1" outlineLevel="2" x14ac:dyDescent="0.25">
      <c r="B56" s="13">
        <v>45421</v>
      </c>
      <c r="C56" s="10">
        <v>56</v>
      </c>
      <c r="D56" s="10" t="s">
        <v>121</v>
      </c>
      <c r="E56" s="72"/>
      <c r="F56" s="1" t="s">
        <v>280</v>
      </c>
      <c r="G56" s="10">
        <v>10</v>
      </c>
      <c r="H56" s="72">
        <v>45</v>
      </c>
      <c r="I56" s="48">
        <v>450</v>
      </c>
      <c r="J56" s="48">
        <v>450</v>
      </c>
      <c r="K56" s="83"/>
      <c r="L56" s="83"/>
      <c r="M56" s="8">
        <f t="shared" si="2"/>
        <v>0</v>
      </c>
      <c r="Q56" s="53"/>
    </row>
    <row r="57" spans="2:17" ht="15" customHeight="1" outlineLevel="2" x14ac:dyDescent="0.25">
      <c r="B57" s="13">
        <v>45421</v>
      </c>
      <c r="C57" s="10">
        <v>56</v>
      </c>
      <c r="D57" s="10" t="s">
        <v>121</v>
      </c>
      <c r="E57" s="72"/>
      <c r="F57" s="1" t="s">
        <v>281</v>
      </c>
      <c r="G57" s="10">
        <v>2</v>
      </c>
      <c r="H57" s="72">
        <v>200</v>
      </c>
      <c r="I57" s="48">
        <v>400</v>
      </c>
      <c r="J57" s="48">
        <v>400</v>
      </c>
      <c r="K57" s="83"/>
      <c r="L57" s="83"/>
      <c r="M57" s="8">
        <f t="shared" si="2"/>
        <v>0</v>
      </c>
      <c r="Q57" s="53"/>
    </row>
    <row r="58" spans="2:17" ht="15" customHeight="1" outlineLevel="2" x14ac:dyDescent="0.25">
      <c r="B58" s="13">
        <v>45421</v>
      </c>
      <c r="C58" s="10">
        <v>56</v>
      </c>
      <c r="D58" s="10" t="s">
        <v>121</v>
      </c>
      <c r="E58" s="72"/>
      <c r="F58" s="1" t="s">
        <v>282</v>
      </c>
      <c r="G58" s="10">
        <v>1</v>
      </c>
      <c r="H58" s="72">
        <v>750</v>
      </c>
      <c r="I58" s="48">
        <v>750</v>
      </c>
      <c r="J58" s="48">
        <v>750</v>
      </c>
      <c r="K58" s="83"/>
      <c r="L58" s="83"/>
      <c r="M58" s="8">
        <f t="shared" si="2"/>
        <v>0</v>
      </c>
      <c r="Q58" s="53"/>
    </row>
    <row r="59" spans="2:17" ht="15" customHeight="1" outlineLevel="2" x14ac:dyDescent="0.25">
      <c r="B59" s="13">
        <v>45421</v>
      </c>
      <c r="C59" s="10">
        <v>56</v>
      </c>
      <c r="D59" s="10" t="s">
        <v>121</v>
      </c>
      <c r="E59" s="72"/>
      <c r="F59" s="1" t="s">
        <v>283</v>
      </c>
      <c r="G59" s="10">
        <v>435</v>
      </c>
      <c r="H59" s="72">
        <v>42</v>
      </c>
      <c r="I59" s="48">
        <v>18270</v>
      </c>
      <c r="J59" s="48">
        <v>18270</v>
      </c>
      <c r="K59" s="83"/>
      <c r="L59" s="83"/>
      <c r="M59" s="8">
        <f t="shared" si="2"/>
        <v>0</v>
      </c>
      <c r="Q59" s="53"/>
    </row>
    <row r="60" spans="2:17" ht="15" customHeight="1" outlineLevel="2" x14ac:dyDescent="0.25">
      <c r="B60" s="13">
        <v>45421</v>
      </c>
      <c r="C60" s="10">
        <v>56</v>
      </c>
      <c r="D60" s="10" t="s">
        <v>121</v>
      </c>
      <c r="E60" s="72"/>
      <c r="F60" s="1" t="s">
        <v>284</v>
      </c>
      <c r="G60" s="10">
        <v>2</v>
      </c>
      <c r="H60" s="72">
        <v>50</v>
      </c>
      <c r="I60" s="48">
        <v>100</v>
      </c>
      <c r="J60" s="48">
        <v>100</v>
      </c>
      <c r="K60" s="83"/>
      <c r="L60" s="83"/>
      <c r="M60" s="8">
        <f t="shared" si="2"/>
        <v>0</v>
      </c>
    </row>
    <row r="61" spans="2:17" ht="15" customHeight="1" outlineLevel="2" x14ac:dyDescent="0.25">
      <c r="B61" s="13">
        <v>45421</v>
      </c>
      <c r="C61" s="10">
        <v>56</v>
      </c>
      <c r="D61" s="10" t="s">
        <v>121</v>
      </c>
      <c r="E61" s="72"/>
      <c r="F61" s="1" t="s">
        <v>285</v>
      </c>
      <c r="G61" s="10">
        <v>1</v>
      </c>
      <c r="H61" s="72">
        <v>2000</v>
      </c>
      <c r="I61" s="48">
        <v>2000</v>
      </c>
      <c r="J61" s="48">
        <v>2000</v>
      </c>
      <c r="K61" s="83"/>
      <c r="L61" s="83"/>
      <c r="M61" s="8">
        <f t="shared" si="2"/>
        <v>0</v>
      </c>
      <c r="Q61" s="53"/>
    </row>
    <row r="62" spans="2:17" ht="15" customHeight="1" outlineLevel="2" x14ac:dyDescent="0.25">
      <c r="B62" s="13">
        <v>45421</v>
      </c>
      <c r="C62" s="10">
        <v>56</v>
      </c>
      <c r="D62" s="10" t="s">
        <v>121</v>
      </c>
      <c r="E62" s="72"/>
      <c r="F62" s="1" t="s">
        <v>286</v>
      </c>
      <c r="G62" s="10">
        <v>1</v>
      </c>
      <c r="H62" s="72">
        <v>3050</v>
      </c>
      <c r="I62" s="48">
        <v>3050</v>
      </c>
      <c r="J62" s="48">
        <v>3050</v>
      </c>
      <c r="K62" s="83"/>
      <c r="L62" s="83"/>
      <c r="M62" s="8">
        <f t="shared" si="2"/>
        <v>0</v>
      </c>
      <c r="Q62" s="53"/>
    </row>
    <row r="63" spans="2:17" ht="15" customHeight="1" outlineLevel="2" x14ac:dyDescent="0.25">
      <c r="B63" s="13">
        <v>45421</v>
      </c>
      <c r="C63" s="10">
        <v>56</v>
      </c>
      <c r="D63" s="10" t="s">
        <v>121</v>
      </c>
      <c r="E63" s="72"/>
      <c r="F63" s="1" t="s">
        <v>287</v>
      </c>
      <c r="G63" s="10">
        <v>2</v>
      </c>
      <c r="H63" s="72">
        <v>60</v>
      </c>
      <c r="I63" s="48">
        <v>120</v>
      </c>
      <c r="J63" s="48">
        <v>120</v>
      </c>
      <c r="K63" s="83"/>
      <c r="L63" s="83"/>
      <c r="M63" s="8">
        <f t="shared" si="2"/>
        <v>0</v>
      </c>
      <c r="Q63" s="53"/>
    </row>
    <row r="64" spans="2:17" ht="15" customHeight="1" outlineLevel="2" x14ac:dyDescent="0.25">
      <c r="B64" s="13">
        <v>45421</v>
      </c>
      <c r="C64" s="10">
        <v>56</v>
      </c>
      <c r="D64" s="10" t="s">
        <v>121</v>
      </c>
      <c r="E64" s="72"/>
      <c r="F64" s="1" t="s">
        <v>288</v>
      </c>
      <c r="G64" s="10">
        <v>1</v>
      </c>
      <c r="H64" s="72">
        <v>650</v>
      </c>
      <c r="I64" s="48">
        <v>650</v>
      </c>
      <c r="J64" s="48">
        <v>650</v>
      </c>
      <c r="K64" s="83"/>
      <c r="L64" s="83"/>
      <c r="M64" s="8">
        <f t="shared" si="2"/>
        <v>0</v>
      </c>
      <c r="Q64" s="53"/>
    </row>
    <row r="65" spans="2:17" ht="15" customHeight="1" outlineLevel="2" x14ac:dyDescent="0.25">
      <c r="B65" s="13">
        <v>45421</v>
      </c>
      <c r="C65" s="10">
        <v>56</v>
      </c>
      <c r="D65" s="10" t="s">
        <v>121</v>
      </c>
      <c r="E65" s="72"/>
      <c r="F65" s="1" t="s">
        <v>289</v>
      </c>
      <c r="G65" s="10">
        <v>2</v>
      </c>
      <c r="H65" s="72">
        <v>250</v>
      </c>
      <c r="I65" s="48">
        <v>500</v>
      </c>
      <c r="J65" s="48">
        <v>500</v>
      </c>
      <c r="K65" s="83"/>
      <c r="L65" s="83"/>
      <c r="M65" s="8">
        <f t="shared" si="2"/>
        <v>0</v>
      </c>
      <c r="Q65" s="53"/>
    </row>
    <row r="66" spans="2:17" ht="15" customHeight="1" outlineLevel="2" x14ac:dyDescent="0.25">
      <c r="B66" s="13">
        <v>45421</v>
      </c>
      <c r="C66" s="10">
        <v>56</v>
      </c>
      <c r="D66" s="10" t="s">
        <v>121</v>
      </c>
      <c r="E66" s="72"/>
      <c r="F66" s="1" t="s">
        <v>290</v>
      </c>
      <c r="G66" s="10">
        <v>1</v>
      </c>
      <c r="H66" s="72">
        <v>200</v>
      </c>
      <c r="I66" s="48">
        <v>200</v>
      </c>
      <c r="J66" s="48">
        <v>200</v>
      </c>
      <c r="K66" s="83"/>
      <c r="L66" s="83"/>
      <c r="M66" s="8">
        <f t="shared" si="2"/>
        <v>0</v>
      </c>
      <c r="Q66" s="53"/>
    </row>
    <row r="67" spans="2:17" ht="15" customHeight="1" outlineLevel="2" x14ac:dyDescent="0.25">
      <c r="B67" s="13">
        <v>45421</v>
      </c>
      <c r="C67" s="10">
        <v>56</v>
      </c>
      <c r="D67" s="10" t="s">
        <v>121</v>
      </c>
      <c r="E67" s="72"/>
      <c r="F67" s="1" t="s">
        <v>291</v>
      </c>
      <c r="G67" s="10">
        <v>1</v>
      </c>
      <c r="H67" s="72">
        <v>100</v>
      </c>
      <c r="I67" s="48">
        <v>100</v>
      </c>
      <c r="J67" s="48">
        <v>100</v>
      </c>
      <c r="K67" s="83"/>
      <c r="L67" s="83"/>
      <c r="M67" s="8">
        <f t="shared" si="2"/>
        <v>0</v>
      </c>
      <c r="Q67" s="53"/>
    </row>
    <row r="68" spans="2:17" ht="15" customHeight="1" outlineLevel="2" x14ac:dyDescent="0.25">
      <c r="B68" s="13">
        <v>45421</v>
      </c>
      <c r="C68" s="10">
        <v>56</v>
      </c>
      <c r="D68" s="10" t="s">
        <v>121</v>
      </c>
      <c r="E68" s="72"/>
      <c r="F68" s="1" t="s">
        <v>292</v>
      </c>
      <c r="G68" s="10">
        <v>1</v>
      </c>
      <c r="H68" s="72">
        <v>72.5</v>
      </c>
      <c r="I68" s="48">
        <v>72.5</v>
      </c>
      <c r="J68" s="48">
        <v>72.5</v>
      </c>
      <c r="K68" s="83"/>
      <c r="L68" s="83"/>
      <c r="M68" s="8">
        <f t="shared" si="2"/>
        <v>0</v>
      </c>
      <c r="Q68" s="53"/>
    </row>
    <row r="69" spans="2:17" ht="15" customHeight="1" outlineLevel="2" x14ac:dyDescent="0.25">
      <c r="B69" s="13">
        <v>45428</v>
      </c>
      <c r="C69" s="10">
        <v>60</v>
      </c>
      <c r="D69" s="10" t="s">
        <v>121</v>
      </c>
      <c r="E69" s="72"/>
      <c r="F69" s="1" t="s">
        <v>79</v>
      </c>
      <c r="G69" s="10">
        <v>1</v>
      </c>
      <c r="H69" s="72">
        <v>1000</v>
      </c>
      <c r="I69" s="48">
        <v>1000</v>
      </c>
      <c r="J69" s="48">
        <v>1000</v>
      </c>
      <c r="K69" s="83"/>
      <c r="L69" s="83"/>
      <c r="M69" s="8">
        <f t="shared" si="2"/>
        <v>0</v>
      </c>
      <c r="Q69" s="53"/>
    </row>
    <row r="70" spans="2:17" ht="15.75" customHeight="1" outlineLevel="2" x14ac:dyDescent="0.25">
      <c r="B70" s="13">
        <v>45428</v>
      </c>
      <c r="C70" s="10">
        <v>60</v>
      </c>
      <c r="D70" s="10" t="s">
        <v>121</v>
      </c>
      <c r="E70" s="72"/>
      <c r="F70" s="1" t="s">
        <v>170</v>
      </c>
      <c r="G70" s="10">
        <v>1</v>
      </c>
      <c r="H70" s="72">
        <v>50</v>
      </c>
      <c r="I70" s="48">
        <v>50</v>
      </c>
      <c r="J70" s="48">
        <v>50</v>
      </c>
      <c r="K70" s="83"/>
      <c r="L70" s="83"/>
      <c r="M70" s="8">
        <f t="shared" si="2"/>
        <v>0</v>
      </c>
      <c r="Q70" s="53"/>
    </row>
    <row r="71" spans="2:17" ht="15.75" customHeight="1" outlineLevel="2" x14ac:dyDescent="0.25">
      <c r="B71" s="13">
        <v>45428</v>
      </c>
      <c r="C71" s="10">
        <v>60</v>
      </c>
      <c r="D71" s="10" t="s">
        <v>121</v>
      </c>
      <c r="E71" s="72"/>
      <c r="F71" s="1" t="s">
        <v>296</v>
      </c>
      <c r="G71" s="10">
        <v>1</v>
      </c>
      <c r="H71" s="72">
        <v>250</v>
      </c>
      <c r="I71" s="48">
        <v>250</v>
      </c>
      <c r="J71" s="48">
        <v>250</v>
      </c>
      <c r="K71" s="83"/>
      <c r="L71" s="83"/>
      <c r="M71" s="8">
        <f t="shared" si="2"/>
        <v>0</v>
      </c>
      <c r="Q71" s="53"/>
    </row>
    <row r="72" spans="2:17" ht="15.75" customHeight="1" outlineLevel="2" x14ac:dyDescent="0.25">
      <c r="B72" s="13">
        <v>45428</v>
      </c>
      <c r="C72" s="10">
        <v>60</v>
      </c>
      <c r="D72" s="10" t="s">
        <v>121</v>
      </c>
      <c r="E72" s="72"/>
      <c r="F72" s="1" t="s">
        <v>297</v>
      </c>
      <c r="G72" s="10">
        <v>1</v>
      </c>
      <c r="H72" s="72">
        <v>20</v>
      </c>
      <c r="I72" s="48">
        <v>20</v>
      </c>
      <c r="J72" s="48">
        <v>20</v>
      </c>
      <c r="K72" s="83"/>
      <c r="L72" s="83"/>
      <c r="M72" s="8">
        <f t="shared" si="2"/>
        <v>0</v>
      </c>
      <c r="Q72" s="53"/>
    </row>
    <row r="73" spans="2:17" ht="15.75" customHeight="1" outlineLevel="2" x14ac:dyDescent="0.25">
      <c r="B73" s="13">
        <v>45428</v>
      </c>
      <c r="C73" s="10">
        <v>60</v>
      </c>
      <c r="D73" s="10" t="s">
        <v>121</v>
      </c>
      <c r="E73" s="72"/>
      <c r="F73" s="1" t="s">
        <v>298</v>
      </c>
      <c r="G73" s="10">
        <v>1</v>
      </c>
      <c r="H73" s="72">
        <v>250</v>
      </c>
      <c r="I73" s="48">
        <v>250</v>
      </c>
      <c r="J73" s="48">
        <v>250</v>
      </c>
      <c r="K73" s="83"/>
      <c r="L73" s="83"/>
      <c r="M73" s="8">
        <f t="shared" si="2"/>
        <v>0</v>
      </c>
      <c r="Q73" s="53"/>
    </row>
    <row r="74" spans="2:17" ht="15.75" customHeight="1" outlineLevel="2" x14ac:dyDescent="0.25">
      <c r="B74" s="13">
        <v>45428</v>
      </c>
      <c r="C74" s="10">
        <v>60</v>
      </c>
      <c r="D74" s="10" t="s">
        <v>121</v>
      </c>
      <c r="E74" s="72"/>
      <c r="F74" s="1" t="s">
        <v>299</v>
      </c>
      <c r="G74" s="10">
        <v>1</v>
      </c>
      <c r="H74" s="72">
        <v>42.5</v>
      </c>
      <c r="I74" s="48">
        <v>42.5</v>
      </c>
      <c r="J74" s="48">
        <v>42.5</v>
      </c>
      <c r="K74" s="83"/>
      <c r="L74" s="83"/>
      <c r="M74" s="8">
        <f t="shared" si="2"/>
        <v>0</v>
      </c>
      <c r="Q74" s="53"/>
    </row>
    <row r="75" spans="2:17" ht="15.75" customHeight="1" outlineLevel="2" x14ac:dyDescent="0.25">
      <c r="B75" s="13">
        <v>45428</v>
      </c>
      <c r="C75" s="10">
        <v>60</v>
      </c>
      <c r="D75" s="10" t="s">
        <v>121</v>
      </c>
      <c r="E75" s="72"/>
      <c r="F75" s="1" t="s">
        <v>300</v>
      </c>
      <c r="G75" s="10">
        <v>1</v>
      </c>
      <c r="H75" s="72">
        <v>100</v>
      </c>
      <c r="I75" s="48">
        <v>100</v>
      </c>
      <c r="J75" s="48">
        <v>100</v>
      </c>
      <c r="K75" s="83"/>
      <c r="L75" s="83"/>
      <c r="M75" s="8">
        <f t="shared" si="2"/>
        <v>0</v>
      </c>
      <c r="Q75" s="53"/>
    </row>
    <row r="76" spans="2:17" ht="15.75" customHeight="1" outlineLevel="2" x14ac:dyDescent="0.25">
      <c r="B76" s="13">
        <v>45428</v>
      </c>
      <c r="C76" s="10">
        <v>60</v>
      </c>
      <c r="D76" s="10" t="s">
        <v>121</v>
      </c>
      <c r="E76" s="72"/>
      <c r="F76" s="1" t="s">
        <v>301</v>
      </c>
      <c r="G76" s="10">
        <v>1</v>
      </c>
      <c r="H76" s="72">
        <v>150</v>
      </c>
      <c r="I76" s="48">
        <v>150</v>
      </c>
      <c r="J76" s="48">
        <v>150</v>
      </c>
      <c r="K76" s="83"/>
      <c r="L76" s="83"/>
      <c r="M76" s="8">
        <f t="shared" si="2"/>
        <v>0</v>
      </c>
      <c r="Q76" s="53"/>
    </row>
    <row r="77" spans="2:17" ht="15.75" customHeight="1" outlineLevel="2" x14ac:dyDescent="0.25">
      <c r="B77" s="13">
        <v>45428</v>
      </c>
      <c r="C77" s="10">
        <v>60</v>
      </c>
      <c r="D77" s="10" t="s">
        <v>121</v>
      </c>
      <c r="E77" s="72"/>
      <c r="F77" s="1" t="s">
        <v>302</v>
      </c>
      <c r="G77" s="10">
        <v>3</v>
      </c>
      <c r="H77" s="72">
        <v>35</v>
      </c>
      <c r="I77" s="48">
        <v>105</v>
      </c>
      <c r="J77" s="48">
        <v>105</v>
      </c>
      <c r="K77" s="83"/>
      <c r="L77" s="83"/>
      <c r="M77" s="8">
        <f t="shared" si="2"/>
        <v>0</v>
      </c>
      <c r="Q77" s="53"/>
    </row>
    <row r="78" spans="2:17" ht="15.75" customHeight="1" outlineLevel="2" x14ac:dyDescent="0.25">
      <c r="B78" s="13">
        <v>45428</v>
      </c>
      <c r="C78" s="10">
        <v>60</v>
      </c>
      <c r="D78" s="10" t="s">
        <v>121</v>
      </c>
      <c r="E78" s="72"/>
      <c r="F78" s="1" t="s">
        <v>303</v>
      </c>
      <c r="G78" s="10">
        <v>1</v>
      </c>
      <c r="H78" s="72">
        <v>55</v>
      </c>
      <c r="I78" s="48">
        <v>55</v>
      </c>
      <c r="J78" s="48">
        <v>55</v>
      </c>
      <c r="K78" s="83"/>
      <c r="L78" s="83"/>
      <c r="M78" s="8">
        <f t="shared" si="2"/>
        <v>0</v>
      </c>
      <c r="Q78" s="53"/>
    </row>
    <row r="79" spans="2:17" ht="15.75" customHeight="1" outlineLevel="2" x14ac:dyDescent="0.25">
      <c r="B79" s="13">
        <v>45428</v>
      </c>
      <c r="C79" s="10">
        <v>60</v>
      </c>
      <c r="D79" s="10" t="s">
        <v>121</v>
      </c>
      <c r="E79" s="72"/>
      <c r="F79" s="1" t="s">
        <v>304</v>
      </c>
      <c r="G79" s="10">
        <v>2</v>
      </c>
      <c r="H79" s="72">
        <v>2550</v>
      </c>
      <c r="I79" s="48">
        <v>5100</v>
      </c>
      <c r="J79" s="48">
        <v>5100</v>
      </c>
      <c r="K79" s="83"/>
      <c r="L79" s="83"/>
      <c r="M79" s="8">
        <f t="shared" si="2"/>
        <v>0</v>
      </c>
      <c r="Q79" s="53"/>
    </row>
    <row r="80" spans="2:17" ht="15.75" customHeight="1" outlineLevel="2" x14ac:dyDescent="0.25">
      <c r="B80" s="13">
        <v>45428</v>
      </c>
      <c r="C80" s="10">
        <v>60</v>
      </c>
      <c r="D80" s="10" t="s">
        <v>121</v>
      </c>
      <c r="E80" s="72"/>
      <c r="F80" s="1" t="s">
        <v>79</v>
      </c>
      <c r="G80" s="10">
        <v>1</v>
      </c>
      <c r="H80" s="72">
        <v>1000</v>
      </c>
      <c r="I80" s="48">
        <v>1000</v>
      </c>
      <c r="J80" s="48">
        <v>1000</v>
      </c>
      <c r="K80" s="83"/>
      <c r="L80" s="83"/>
      <c r="M80" s="8">
        <f t="shared" si="2"/>
        <v>0</v>
      </c>
      <c r="Q80" s="53"/>
    </row>
    <row r="81" spans="2:17" ht="15.75" customHeight="1" outlineLevel="2" x14ac:dyDescent="0.25">
      <c r="B81" s="13">
        <v>45428</v>
      </c>
      <c r="C81" s="10">
        <v>60</v>
      </c>
      <c r="D81" s="10" t="s">
        <v>121</v>
      </c>
      <c r="E81" s="72"/>
      <c r="F81" s="1" t="s">
        <v>305</v>
      </c>
      <c r="G81" s="10">
        <v>1</v>
      </c>
      <c r="H81" s="72">
        <v>100</v>
      </c>
      <c r="I81" s="48">
        <v>100</v>
      </c>
      <c r="J81" s="48">
        <v>100</v>
      </c>
      <c r="K81" s="83"/>
      <c r="L81" s="83"/>
      <c r="M81" s="8">
        <f t="shared" ref="M81:M112" si="3">I81+K81-J81</f>
        <v>0</v>
      </c>
      <c r="Q81" s="53"/>
    </row>
    <row r="82" spans="2:17" ht="15.75" customHeight="1" outlineLevel="2" x14ac:dyDescent="0.25">
      <c r="B82" s="13">
        <v>45428</v>
      </c>
      <c r="C82" s="10">
        <v>60</v>
      </c>
      <c r="D82" s="10" t="s">
        <v>121</v>
      </c>
      <c r="E82" s="72"/>
      <c r="F82" s="1" t="s">
        <v>210</v>
      </c>
      <c r="G82" s="10">
        <v>1</v>
      </c>
      <c r="H82" s="72">
        <v>40</v>
      </c>
      <c r="I82" s="48">
        <v>40</v>
      </c>
      <c r="J82" s="48">
        <v>40</v>
      </c>
      <c r="K82" s="83"/>
      <c r="L82" s="83"/>
      <c r="M82" s="8">
        <f t="shared" si="3"/>
        <v>0</v>
      </c>
      <c r="Q82" s="53"/>
    </row>
    <row r="83" spans="2:17" ht="15.75" customHeight="1" outlineLevel="2" x14ac:dyDescent="0.25">
      <c r="B83" s="13">
        <v>45428</v>
      </c>
      <c r="C83" s="10">
        <v>60</v>
      </c>
      <c r="D83" s="10" t="s">
        <v>121</v>
      </c>
      <c r="E83" s="72"/>
      <c r="F83" s="1" t="s">
        <v>306</v>
      </c>
      <c r="G83" s="10">
        <v>38</v>
      </c>
      <c r="H83" s="72">
        <v>250</v>
      </c>
      <c r="I83" s="48">
        <v>9500</v>
      </c>
      <c r="J83" s="48">
        <v>9500</v>
      </c>
      <c r="K83" s="83"/>
      <c r="L83" s="83"/>
      <c r="M83" s="8">
        <f t="shared" si="3"/>
        <v>0</v>
      </c>
      <c r="Q83" s="53"/>
    </row>
    <row r="84" spans="2:17" ht="15.75" customHeight="1" outlineLevel="2" x14ac:dyDescent="0.25">
      <c r="B84" s="13">
        <v>45428</v>
      </c>
      <c r="C84" s="10">
        <v>60</v>
      </c>
      <c r="D84" s="10" t="s">
        <v>121</v>
      </c>
      <c r="E84" s="72"/>
      <c r="F84" s="1" t="s">
        <v>307</v>
      </c>
      <c r="G84" s="10">
        <v>1</v>
      </c>
      <c r="H84" s="72">
        <v>250</v>
      </c>
      <c r="I84" s="48">
        <v>250</v>
      </c>
      <c r="J84" s="48">
        <v>250</v>
      </c>
      <c r="K84" s="83"/>
      <c r="L84" s="83"/>
      <c r="M84" s="8">
        <f t="shared" si="3"/>
        <v>0</v>
      </c>
      <c r="Q84" s="53"/>
    </row>
    <row r="85" spans="2:17" ht="15.75" customHeight="1" outlineLevel="2" x14ac:dyDescent="0.25">
      <c r="B85" s="13">
        <v>45428</v>
      </c>
      <c r="C85" s="10">
        <v>60</v>
      </c>
      <c r="D85" s="10" t="s">
        <v>121</v>
      </c>
      <c r="E85" s="72"/>
      <c r="F85" s="1" t="s">
        <v>308</v>
      </c>
      <c r="G85" s="10">
        <v>1</v>
      </c>
      <c r="H85" s="72">
        <v>200</v>
      </c>
      <c r="I85" s="48">
        <v>200</v>
      </c>
      <c r="J85" s="48">
        <v>200</v>
      </c>
      <c r="K85" s="83"/>
      <c r="L85" s="83"/>
      <c r="M85" s="8">
        <f t="shared" si="3"/>
        <v>0</v>
      </c>
      <c r="Q85" s="53"/>
    </row>
    <row r="86" spans="2:17" ht="15.75" customHeight="1" outlineLevel="2" x14ac:dyDescent="0.25">
      <c r="B86" s="13">
        <v>45428</v>
      </c>
      <c r="C86" s="10">
        <v>60</v>
      </c>
      <c r="D86" s="10" t="s">
        <v>121</v>
      </c>
      <c r="E86" s="72"/>
      <c r="F86" s="1" t="s">
        <v>309</v>
      </c>
      <c r="G86" s="10">
        <v>2</v>
      </c>
      <c r="H86" s="72">
        <v>1000</v>
      </c>
      <c r="I86" s="48">
        <v>2000</v>
      </c>
      <c r="J86" s="48">
        <v>2000</v>
      </c>
      <c r="K86" s="83"/>
      <c r="L86" s="83"/>
      <c r="M86" s="8">
        <f t="shared" si="3"/>
        <v>0</v>
      </c>
      <c r="Q86" s="53"/>
    </row>
    <row r="87" spans="2:17" ht="15.75" customHeight="1" outlineLevel="2" x14ac:dyDescent="0.25">
      <c r="B87" s="13">
        <v>45428</v>
      </c>
      <c r="C87" s="10">
        <v>60</v>
      </c>
      <c r="D87" s="10" t="s">
        <v>121</v>
      </c>
      <c r="E87" s="72"/>
      <c r="F87" s="40" t="s">
        <v>310</v>
      </c>
      <c r="G87" s="10">
        <v>25.5</v>
      </c>
      <c r="H87" s="72">
        <v>375</v>
      </c>
      <c r="I87" s="48">
        <v>9562.5</v>
      </c>
      <c r="J87" s="48">
        <v>9562.5</v>
      </c>
      <c r="K87" s="83"/>
      <c r="L87" s="83"/>
      <c r="M87" s="8">
        <f t="shared" si="3"/>
        <v>0</v>
      </c>
      <c r="Q87" s="53"/>
    </row>
    <row r="88" spans="2:17" ht="15.75" customHeight="1" outlineLevel="2" x14ac:dyDescent="0.25">
      <c r="B88" s="13">
        <v>45442</v>
      </c>
      <c r="C88" s="10">
        <v>75</v>
      </c>
      <c r="D88" s="10" t="s">
        <v>121</v>
      </c>
      <c r="E88" s="72"/>
      <c r="F88" s="1" t="s">
        <v>343</v>
      </c>
      <c r="G88" s="10">
        <v>1</v>
      </c>
      <c r="H88" s="72">
        <v>1000</v>
      </c>
      <c r="I88" s="48">
        <v>1000</v>
      </c>
      <c r="J88" s="48">
        <v>1000</v>
      </c>
      <c r="K88" s="83"/>
      <c r="L88" s="83"/>
      <c r="M88" s="8">
        <f t="shared" si="3"/>
        <v>0</v>
      </c>
      <c r="Q88" s="53"/>
    </row>
    <row r="89" spans="2:17" ht="15.75" customHeight="1" outlineLevel="2" x14ac:dyDescent="0.25">
      <c r="B89" s="13">
        <v>45442</v>
      </c>
      <c r="C89" s="10">
        <v>75</v>
      </c>
      <c r="D89" s="10" t="s">
        <v>121</v>
      </c>
      <c r="E89" s="72"/>
      <c r="F89" s="1" t="s">
        <v>344</v>
      </c>
      <c r="G89" s="10">
        <v>1</v>
      </c>
      <c r="H89" s="72">
        <v>200</v>
      </c>
      <c r="I89" s="48">
        <v>200</v>
      </c>
      <c r="J89" s="48">
        <v>200</v>
      </c>
      <c r="K89" s="83"/>
      <c r="L89" s="83"/>
      <c r="M89" s="8">
        <f t="shared" si="3"/>
        <v>0</v>
      </c>
      <c r="Q89" s="53"/>
    </row>
    <row r="90" spans="2:17" ht="15.75" customHeight="1" outlineLevel="2" x14ac:dyDescent="0.25">
      <c r="B90" s="13">
        <v>45442</v>
      </c>
      <c r="C90" s="10">
        <v>75</v>
      </c>
      <c r="D90" s="10" t="s">
        <v>121</v>
      </c>
      <c r="E90" s="72"/>
      <c r="F90" s="1" t="s">
        <v>208</v>
      </c>
      <c r="G90" s="10">
        <v>1</v>
      </c>
      <c r="H90" s="72">
        <v>100</v>
      </c>
      <c r="I90" s="48">
        <v>100</v>
      </c>
      <c r="J90" s="48">
        <v>100</v>
      </c>
      <c r="K90" s="83"/>
      <c r="L90" s="83"/>
      <c r="M90" s="8">
        <f t="shared" si="3"/>
        <v>0</v>
      </c>
      <c r="Q90" s="53"/>
    </row>
    <row r="91" spans="2:17" ht="15.75" customHeight="1" outlineLevel="2" x14ac:dyDescent="0.25">
      <c r="B91" s="13">
        <v>45442</v>
      </c>
      <c r="C91" s="10">
        <v>75</v>
      </c>
      <c r="D91" s="10" t="s">
        <v>121</v>
      </c>
      <c r="E91" s="72"/>
      <c r="F91" s="1" t="s">
        <v>345</v>
      </c>
      <c r="G91" s="10">
        <v>15</v>
      </c>
      <c r="H91" s="72">
        <v>375</v>
      </c>
      <c r="I91" s="48">
        <v>5625</v>
      </c>
      <c r="J91" s="48">
        <v>5625</v>
      </c>
      <c r="K91" s="83"/>
      <c r="L91" s="83"/>
      <c r="M91" s="8">
        <f t="shared" si="3"/>
        <v>0</v>
      </c>
      <c r="Q91" s="53"/>
    </row>
    <row r="92" spans="2:17" ht="15.75" customHeight="1" outlineLevel="2" x14ac:dyDescent="0.25">
      <c r="B92" s="13">
        <v>45442</v>
      </c>
      <c r="C92" s="10">
        <v>75</v>
      </c>
      <c r="D92" s="10" t="s">
        <v>121</v>
      </c>
      <c r="E92" s="72"/>
      <c r="F92" s="1" t="s">
        <v>346</v>
      </c>
      <c r="G92" s="10">
        <v>18</v>
      </c>
      <c r="H92" s="72">
        <v>250</v>
      </c>
      <c r="I92" s="48">
        <v>4500</v>
      </c>
      <c r="J92" s="48">
        <v>4500</v>
      </c>
      <c r="K92" s="83"/>
      <c r="L92" s="83"/>
      <c r="M92" s="8">
        <f t="shared" si="3"/>
        <v>0</v>
      </c>
      <c r="Q92" s="53"/>
    </row>
    <row r="93" spans="2:17" ht="15.75" customHeight="1" outlineLevel="2" x14ac:dyDescent="0.25">
      <c r="B93" s="13">
        <v>45442</v>
      </c>
      <c r="C93" s="10">
        <v>75</v>
      </c>
      <c r="D93" s="10" t="s">
        <v>121</v>
      </c>
      <c r="E93" s="72"/>
      <c r="F93" s="1" t="s">
        <v>347</v>
      </c>
      <c r="G93" s="10">
        <v>3</v>
      </c>
      <c r="H93" s="72">
        <v>1000</v>
      </c>
      <c r="I93" s="48">
        <v>3000</v>
      </c>
      <c r="J93" s="48">
        <v>3000</v>
      </c>
      <c r="K93" s="83"/>
      <c r="L93" s="83"/>
      <c r="M93" s="8">
        <f t="shared" si="3"/>
        <v>0</v>
      </c>
      <c r="Q93" s="53"/>
    </row>
    <row r="94" spans="2:17" ht="15.75" customHeight="1" outlineLevel="2" x14ac:dyDescent="0.25">
      <c r="B94" s="13">
        <v>45442</v>
      </c>
      <c r="C94" s="10">
        <v>75</v>
      </c>
      <c r="D94" s="10" t="s">
        <v>121</v>
      </c>
      <c r="E94" s="72"/>
      <c r="F94" s="1" t="s">
        <v>170</v>
      </c>
      <c r="G94" s="10">
        <v>1</v>
      </c>
      <c r="H94" s="72">
        <v>140</v>
      </c>
      <c r="I94" s="48">
        <v>140</v>
      </c>
      <c r="J94" s="48">
        <v>140</v>
      </c>
      <c r="K94" s="83"/>
      <c r="L94" s="83"/>
      <c r="M94" s="8">
        <f t="shared" si="3"/>
        <v>0</v>
      </c>
      <c r="Q94" s="53"/>
    </row>
    <row r="95" spans="2:17" ht="15.75" customHeight="1" outlineLevel="2" x14ac:dyDescent="0.25">
      <c r="B95" s="13">
        <v>45442</v>
      </c>
      <c r="C95" s="10">
        <v>75</v>
      </c>
      <c r="D95" s="10" t="s">
        <v>121</v>
      </c>
      <c r="E95" s="72"/>
      <c r="F95" s="1" t="s">
        <v>348</v>
      </c>
      <c r="G95" s="10">
        <v>1</v>
      </c>
      <c r="H95" s="72">
        <v>50</v>
      </c>
      <c r="I95" s="48">
        <v>50</v>
      </c>
      <c r="J95" s="48">
        <v>50</v>
      </c>
      <c r="K95" s="83"/>
      <c r="L95" s="83"/>
      <c r="M95" s="8">
        <f t="shared" si="3"/>
        <v>0</v>
      </c>
      <c r="Q95" s="53"/>
    </row>
    <row r="96" spans="2:17" ht="15.75" customHeight="1" outlineLevel="2" x14ac:dyDescent="0.25">
      <c r="B96" s="13">
        <v>45442</v>
      </c>
      <c r="C96" s="10">
        <v>75</v>
      </c>
      <c r="D96" s="10" t="s">
        <v>121</v>
      </c>
      <c r="E96" s="72"/>
      <c r="F96" s="1" t="s">
        <v>349</v>
      </c>
      <c r="G96" s="10">
        <v>1</v>
      </c>
      <c r="H96" s="72">
        <v>80</v>
      </c>
      <c r="I96" s="48">
        <v>80</v>
      </c>
      <c r="J96" s="48">
        <v>80</v>
      </c>
      <c r="K96" s="83"/>
      <c r="L96" s="83"/>
      <c r="M96" s="8">
        <f t="shared" si="3"/>
        <v>0</v>
      </c>
      <c r="Q96" s="53"/>
    </row>
    <row r="97" spans="2:17" ht="15.75" customHeight="1" outlineLevel="2" x14ac:dyDescent="0.25">
      <c r="B97" s="13">
        <v>45442</v>
      </c>
      <c r="C97" s="10">
        <v>75</v>
      </c>
      <c r="D97" s="10" t="s">
        <v>121</v>
      </c>
      <c r="E97" s="72"/>
      <c r="F97" s="1" t="s">
        <v>350</v>
      </c>
      <c r="G97" s="10">
        <v>2</v>
      </c>
      <c r="H97" s="72">
        <v>35</v>
      </c>
      <c r="I97" s="48">
        <v>70</v>
      </c>
      <c r="J97" s="48">
        <v>70</v>
      </c>
      <c r="K97" s="83"/>
      <c r="L97" s="83"/>
      <c r="M97" s="8">
        <f t="shared" si="3"/>
        <v>0</v>
      </c>
      <c r="Q97" s="53"/>
    </row>
    <row r="98" spans="2:17" ht="15.75" customHeight="1" outlineLevel="2" x14ac:dyDescent="0.25">
      <c r="B98" s="13">
        <v>45442</v>
      </c>
      <c r="C98" s="10">
        <v>75</v>
      </c>
      <c r="D98" s="10" t="s">
        <v>121</v>
      </c>
      <c r="E98" s="72"/>
      <c r="F98" s="1" t="s">
        <v>351</v>
      </c>
      <c r="G98" s="10">
        <v>1</v>
      </c>
      <c r="H98" s="72">
        <v>100</v>
      </c>
      <c r="I98" s="48">
        <v>100</v>
      </c>
      <c r="J98" s="48">
        <v>100</v>
      </c>
      <c r="K98" s="83"/>
      <c r="L98" s="83"/>
      <c r="M98" s="8">
        <f t="shared" si="3"/>
        <v>0</v>
      </c>
      <c r="Q98" s="53"/>
    </row>
    <row r="99" spans="2:17" ht="15.75" customHeight="1" outlineLevel="2" x14ac:dyDescent="0.25">
      <c r="B99" s="13">
        <v>45442</v>
      </c>
      <c r="C99" s="10">
        <v>75</v>
      </c>
      <c r="D99" s="10" t="s">
        <v>121</v>
      </c>
      <c r="E99" s="72"/>
      <c r="F99" s="1" t="s">
        <v>352</v>
      </c>
      <c r="G99" s="10">
        <v>3</v>
      </c>
      <c r="H99" s="72">
        <v>2500</v>
      </c>
      <c r="I99" s="48">
        <v>7500</v>
      </c>
      <c r="J99" s="48">
        <v>7500</v>
      </c>
      <c r="K99" s="83"/>
      <c r="L99" s="83"/>
      <c r="M99" s="8">
        <f t="shared" si="3"/>
        <v>0</v>
      </c>
      <c r="Q99" s="53"/>
    </row>
    <row r="100" spans="2:17" ht="15.75" customHeight="1" outlineLevel="2" x14ac:dyDescent="0.25">
      <c r="B100" s="13">
        <v>45442</v>
      </c>
      <c r="C100" s="10">
        <v>75</v>
      </c>
      <c r="D100" s="10" t="s">
        <v>121</v>
      </c>
      <c r="E100" s="72"/>
      <c r="F100" s="1" t="s">
        <v>353</v>
      </c>
      <c r="G100" s="10">
        <v>100</v>
      </c>
      <c r="H100" s="72">
        <v>40</v>
      </c>
      <c r="I100" s="48">
        <v>4000</v>
      </c>
      <c r="J100" s="48">
        <v>4000</v>
      </c>
      <c r="K100" s="83"/>
      <c r="L100" s="83"/>
      <c r="M100" s="8">
        <f t="shared" si="3"/>
        <v>0</v>
      </c>
      <c r="Q100" s="53"/>
    </row>
    <row r="101" spans="2:17" ht="15.75" customHeight="1" outlineLevel="2" x14ac:dyDescent="0.25">
      <c r="B101" s="13">
        <v>45442</v>
      </c>
      <c r="C101" s="10">
        <v>75</v>
      </c>
      <c r="D101" s="10" t="s">
        <v>121</v>
      </c>
      <c r="E101" s="72"/>
      <c r="F101" s="1" t="s">
        <v>354</v>
      </c>
      <c r="G101" s="10">
        <v>75</v>
      </c>
      <c r="H101" s="72">
        <v>65</v>
      </c>
      <c r="I101" s="48">
        <v>4875</v>
      </c>
      <c r="J101" s="48">
        <v>4875</v>
      </c>
      <c r="K101" s="83"/>
      <c r="L101" s="83"/>
      <c r="M101" s="8">
        <f t="shared" si="3"/>
        <v>0</v>
      </c>
      <c r="Q101" s="53"/>
    </row>
    <row r="102" spans="2:17" ht="15.75" customHeight="1" outlineLevel="2" x14ac:dyDescent="0.25">
      <c r="B102" s="13">
        <v>45442</v>
      </c>
      <c r="C102" s="10">
        <v>75</v>
      </c>
      <c r="D102" s="10" t="s">
        <v>121</v>
      </c>
      <c r="E102" s="72"/>
      <c r="F102" s="1" t="s">
        <v>355</v>
      </c>
      <c r="G102" s="10">
        <v>60</v>
      </c>
      <c r="H102" s="72">
        <v>140</v>
      </c>
      <c r="I102" s="48">
        <v>8400</v>
      </c>
      <c r="J102" s="48">
        <v>8400</v>
      </c>
      <c r="K102" s="83"/>
      <c r="L102" s="83"/>
      <c r="M102" s="8">
        <f t="shared" si="3"/>
        <v>0</v>
      </c>
      <c r="Q102" s="53"/>
    </row>
    <row r="103" spans="2:17" ht="15.75" customHeight="1" outlineLevel="2" x14ac:dyDescent="0.25">
      <c r="B103" s="13">
        <v>45442</v>
      </c>
      <c r="C103" s="10">
        <v>75</v>
      </c>
      <c r="D103" s="10" t="s">
        <v>121</v>
      </c>
      <c r="E103" s="72"/>
      <c r="F103" s="1" t="s">
        <v>356</v>
      </c>
      <c r="G103" s="10">
        <v>4</v>
      </c>
      <c r="H103" s="72">
        <v>50</v>
      </c>
      <c r="I103" s="48">
        <v>200</v>
      </c>
      <c r="J103" s="48">
        <v>200</v>
      </c>
      <c r="K103" s="83"/>
      <c r="L103" s="83"/>
      <c r="M103" s="8">
        <f t="shared" si="3"/>
        <v>0</v>
      </c>
      <c r="Q103" s="53"/>
    </row>
    <row r="104" spans="2:17" ht="15.75" customHeight="1" outlineLevel="2" x14ac:dyDescent="0.25">
      <c r="B104" s="13">
        <v>45442</v>
      </c>
      <c r="C104" s="10">
        <v>75</v>
      </c>
      <c r="D104" s="10" t="s">
        <v>121</v>
      </c>
      <c r="E104" s="72"/>
      <c r="F104" s="1" t="s">
        <v>357</v>
      </c>
      <c r="G104" s="10">
        <v>1</v>
      </c>
      <c r="H104" s="72">
        <v>6000</v>
      </c>
      <c r="I104" s="48">
        <v>6000</v>
      </c>
      <c r="J104" s="48">
        <v>6000</v>
      </c>
      <c r="K104" s="83"/>
      <c r="L104" s="83"/>
      <c r="M104" s="8">
        <f t="shared" si="3"/>
        <v>0</v>
      </c>
      <c r="Q104" s="53"/>
    </row>
    <row r="105" spans="2:17" ht="15.75" customHeight="1" outlineLevel="2" x14ac:dyDescent="0.25">
      <c r="B105" s="13">
        <v>45371</v>
      </c>
      <c r="C105" s="10">
        <v>18</v>
      </c>
      <c r="D105" s="10" t="s">
        <v>73</v>
      </c>
      <c r="E105" s="72"/>
      <c r="F105" s="1" t="s">
        <v>226</v>
      </c>
      <c r="G105" s="10"/>
      <c r="H105" s="72"/>
      <c r="I105" s="48">
        <v>32895</v>
      </c>
      <c r="J105" s="8">
        <v>32895</v>
      </c>
      <c r="K105" s="78"/>
      <c r="L105" s="78"/>
      <c r="M105" s="8">
        <f t="shared" si="3"/>
        <v>0</v>
      </c>
      <c r="Q105" s="53"/>
    </row>
    <row r="106" spans="2:17" ht="15.75" customHeight="1" outlineLevel="2" x14ac:dyDescent="0.25">
      <c r="B106" s="13">
        <v>45387</v>
      </c>
      <c r="C106" s="10">
        <v>19</v>
      </c>
      <c r="D106" s="10" t="s">
        <v>73</v>
      </c>
      <c r="E106" s="72"/>
      <c r="F106" s="1" t="s">
        <v>226</v>
      </c>
      <c r="G106" s="10"/>
      <c r="H106" s="72"/>
      <c r="I106" s="48">
        <v>29612</v>
      </c>
      <c r="J106" s="8">
        <v>29612</v>
      </c>
      <c r="K106" s="78"/>
      <c r="L106" s="78"/>
      <c r="M106" s="8">
        <f t="shared" si="3"/>
        <v>0</v>
      </c>
      <c r="Q106" s="53"/>
    </row>
    <row r="107" spans="2:17" ht="15.75" customHeight="1" outlineLevel="2" x14ac:dyDescent="0.25">
      <c r="B107" s="13">
        <v>45435</v>
      </c>
      <c r="C107" s="10">
        <v>67</v>
      </c>
      <c r="D107" s="10" t="s">
        <v>73</v>
      </c>
      <c r="E107" s="72"/>
      <c r="F107" s="1" t="s">
        <v>322</v>
      </c>
      <c r="G107" s="10">
        <v>4</v>
      </c>
      <c r="H107" s="72">
        <v>1000</v>
      </c>
      <c r="I107" s="48">
        <v>4000</v>
      </c>
      <c r="J107" s="48">
        <v>4000</v>
      </c>
      <c r="K107" s="83"/>
      <c r="L107" s="83"/>
      <c r="M107" s="8">
        <f t="shared" si="3"/>
        <v>0</v>
      </c>
      <c r="Q107" s="53"/>
    </row>
    <row r="108" spans="2:17" ht="15.75" customHeight="1" outlineLevel="2" x14ac:dyDescent="0.25">
      <c r="B108" s="13">
        <v>45435</v>
      </c>
      <c r="C108" s="10">
        <v>67</v>
      </c>
      <c r="D108" s="10" t="s">
        <v>73</v>
      </c>
      <c r="E108" s="72"/>
      <c r="F108" s="1" t="s">
        <v>118</v>
      </c>
      <c r="G108" s="10">
        <v>1</v>
      </c>
      <c r="H108" s="72">
        <v>1000</v>
      </c>
      <c r="I108" s="48">
        <v>1000</v>
      </c>
      <c r="J108" s="48">
        <v>1000</v>
      </c>
      <c r="K108" s="83"/>
      <c r="L108" s="83"/>
      <c r="M108" s="8">
        <f t="shared" si="3"/>
        <v>0</v>
      </c>
      <c r="Q108" s="53"/>
    </row>
    <row r="109" spans="2:17" ht="15.75" customHeight="1" outlineLevel="2" x14ac:dyDescent="0.25">
      <c r="B109" s="13">
        <v>45435</v>
      </c>
      <c r="C109" s="10">
        <v>67</v>
      </c>
      <c r="D109" s="10" t="s">
        <v>73</v>
      </c>
      <c r="E109" s="72"/>
      <c r="F109" s="1" t="s">
        <v>323</v>
      </c>
      <c r="G109" s="10">
        <v>1</v>
      </c>
      <c r="H109" s="72">
        <v>150</v>
      </c>
      <c r="I109" s="48">
        <v>150</v>
      </c>
      <c r="J109" s="48">
        <v>150</v>
      </c>
      <c r="K109" s="83"/>
      <c r="L109" s="83"/>
      <c r="M109" s="8">
        <f t="shared" si="3"/>
        <v>0</v>
      </c>
      <c r="Q109" s="53"/>
    </row>
    <row r="110" spans="2:17" ht="15.75" customHeight="1" outlineLevel="2" x14ac:dyDescent="0.25">
      <c r="B110" s="13">
        <v>45435</v>
      </c>
      <c r="C110" s="10">
        <v>67</v>
      </c>
      <c r="D110" s="10" t="s">
        <v>73</v>
      </c>
      <c r="E110" s="72"/>
      <c r="F110" s="1" t="s">
        <v>170</v>
      </c>
      <c r="G110" s="10">
        <v>1</v>
      </c>
      <c r="H110" s="72">
        <v>100</v>
      </c>
      <c r="I110" s="48">
        <v>100</v>
      </c>
      <c r="J110" s="48">
        <v>100</v>
      </c>
      <c r="K110" s="83"/>
      <c r="L110" s="83"/>
      <c r="M110" s="8">
        <f t="shared" si="3"/>
        <v>0</v>
      </c>
      <c r="Q110" s="53"/>
    </row>
    <row r="111" spans="2:17" ht="15.75" customHeight="1" outlineLevel="2" x14ac:dyDescent="0.25">
      <c r="B111" s="13">
        <v>45435</v>
      </c>
      <c r="C111" s="10">
        <v>67</v>
      </c>
      <c r="D111" s="10" t="s">
        <v>73</v>
      </c>
      <c r="E111" s="72"/>
      <c r="F111" s="1" t="s">
        <v>324</v>
      </c>
      <c r="G111" s="10">
        <v>4</v>
      </c>
      <c r="H111" s="72">
        <v>325</v>
      </c>
      <c r="I111" s="48">
        <v>1300</v>
      </c>
      <c r="J111" s="48">
        <v>1300</v>
      </c>
      <c r="K111" s="83"/>
      <c r="L111" s="83"/>
      <c r="M111" s="8">
        <f t="shared" si="3"/>
        <v>0</v>
      </c>
      <c r="Q111" s="53"/>
    </row>
    <row r="112" spans="2:17" ht="15.75" customHeight="1" outlineLevel="2" x14ac:dyDescent="0.25">
      <c r="B112" s="13">
        <v>45435</v>
      </c>
      <c r="C112" s="10">
        <v>67</v>
      </c>
      <c r="D112" s="10" t="s">
        <v>73</v>
      </c>
      <c r="E112" s="72"/>
      <c r="F112" s="1" t="s">
        <v>325</v>
      </c>
      <c r="G112" s="10">
        <v>1</v>
      </c>
      <c r="H112" s="72">
        <v>180</v>
      </c>
      <c r="I112" s="48">
        <v>180</v>
      </c>
      <c r="J112" s="48">
        <v>180</v>
      </c>
      <c r="K112" s="83"/>
      <c r="L112" s="83"/>
      <c r="M112" s="8">
        <f t="shared" si="3"/>
        <v>0</v>
      </c>
      <c r="Q112" s="53"/>
    </row>
    <row r="113" spans="2:17" ht="15.75" customHeight="1" outlineLevel="2" x14ac:dyDescent="0.25">
      <c r="B113" s="13">
        <v>45435</v>
      </c>
      <c r="C113" s="10">
        <v>67</v>
      </c>
      <c r="D113" s="10" t="s">
        <v>73</v>
      </c>
      <c r="E113" s="72"/>
      <c r="F113" s="1" t="s">
        <v>326</v>
      </c>
      <c r="G113" s="10">
        <v>1</v>
      </c>
      <c r="H113" s="72">
        <v>100</v>
      </c>
      <c r="I113" s="48">
        <v>100</v>
      </c>
      <c r="J113" s="48">
        <v>100</v>
      </c>
      <c r="K113" s="83"/>
      <c r="L113" s="83"/>
      <c r="M113" s="8">
        <f t="shared" ref="M113:M144" si="4">I113+K113-J113</f>
        <v>0</v>
      </c>
      <c r="Q113" s="53"/>
    </row>
    <row r="114" spans="2:17" ht="15.75" customHeight="1" outlineLevel="2" x14ac:dyDescent="0.25">
      <c r="B114" s="13">
        <v>45435</v>
      </c>
      <c r="C114" s="10">
        <v>67</v>
      </c>
      <c r="D114" s="10" t="s">
        <v>73</v>
      </c>
      <c r="E114" s="72"/>
      <c r="F114" s="1" t="s">
        <v>204</v>
      </c>
      <c r="G114" s="10">
        <v>1</v>
      </c>
      <c r="H114" s="72">
        <v>750</v>
      </c>
      <c r="I114" s="48">
        <v>750</v>
      </c>
      <c r="J114" s="48">
        <v>750</v>
      </c>
      <c r="K114" s="83"/>
      <c r="L114" s="83"/>
      <c r="M114" s="8">
        <f t="shared" si="4"/>
        <v>0</v>
      </c>
      <c r="Q114" s="53"/>
    </row>
    <row r="115" spans="2:17" ht="15.75" customHeight="1" outlineLevel="2" x14ac:dyDescent="0.25">
      <c r="B115" s="13">
        <v>45435</v>
      </c>
      <c r="C115" s="10">
        <v>67</v>
      </c>
      <c r="D115" s="10" t="s">
        <v>73</v>
      </c>
      <c r="E115" s="72"/>
      <c r="F115" s="1" t="s">
        <v>118</v>
      </c>
      <c r="G115" s="10">
        <v>1</v>
      </c>
      <c r="H115" s="72">
        <v>900</v>
      </c>
      <c r="I115" s="48">
        <v>900</v>
      </c>
      <c r="J115" s="48">
        <v>900</v>
      </c>
      <c r="K115" s="83"/>
      <c r="L115" s="83"/>
      <c r="M115" s="8">
        <f t="shared" si="4"/>
        <v>0</v>
      </c>
      <c r="Q115" s="53"/>
    </row>
    <row r="116" spans="2:17" ht="15.75" customHeight="1" outlineLevel="2" x14ac:dyDescent="0.25">
      <c r="B116" s="13">
        <v>45435</v>
      </c>
      <c r="C116" s="10">
        <v>67</v>
      </c>
      <c r="D116" s="10" t="s">
        <v>73</v>
      </c>
      <c r="E116" s="72"/>
      <c r="F116" s="1" t="s">
        <v>327</v>
      </c>
      <c r="G116" s="10">
        <v>200</v>
      </c>
      <c r="H116" s="72">
        <v>40</v>
      </c>
      <c r="I116" s="48">
        <v>8000</v>
      </c>
      <c r="J116" s="48">
        <v>8000</v>
      </c>
      <c r="K116" s="83"/>
      <c r="L116" s="83"/>
      <c r="M116" s="8">
        <f t="shared" si="4"/>
        <v>0</v>
      </c>
      <c r="Q116" s="53"/>
    </row>
    <row r="117" spans="2:17" ht="15.75" customHeight="1" outlineLevel="2" x14ac:dyDescent="0.25">
      <c r="B117" s="13">
        <v>45435</v>
      </c>
      <c r="C117" s="10">
        <v>67</v>
      </c>
      <c r="D117" s="10" t="s">
        <v>73</v>
      </c>
      <c r="E117" s="72"/>
      <c r="F117" s="1" t="s">
        <v>328</v>
      </c>
      <c r="G117" s="10">
        <v>1</v>
      </c>
      <c r="H117" s="72">
        <v>35</v>
      </c>
      <c r="I117" s="48">
        <v>35</v>
      </c>
      <c r="J117" s="48">
        <v>35</v>
      </c>
      <c r="K117" s="83"/>
      <c r="L117" s="83"/>
      <c r="M117" s="8">
        <f t="shared" si="4"/>
        <v>0</v>
      </c>
      <c r="Q117" s="53"/>
    </row>
    <row r="118" spans="2:17" ht="15.75" customHeight="1" outlineLevel="2" x14ac:dyDescent="0.25">
      <c r="B118" s="13">
        <v>45435</v>
      </c>
      <c r="C118" s="10">
        <v>67</v>
      </c>
      <c r="D118" s="10" t="s">
        <v>73</v>
      </c>
      <c r="E118" s="72"/>
      <c r="F118" s="1" t="s">
        <v>329</v>
      </c>
      <c r="G118" s="10">
        <v>1</v>
      </c>
      <c r="H118" s="72">
        <v>100</v>
      </c>
      <c r="I118" s="48">
        <v>100</v>
      </c>
      <c r="J118" s="48">
        <v>100</v>
      </c>
      <c r="K118" s="83"/>
      <c r="L118" s="83"/>
      <c r="M118" s="8">
        <f t="shared" si="4"/>
        <v>0</v>
      </c>
      <c r="Q118" s="53"/>
    </row>
    <row r="119" spans="2:17" ht="15.75" customHeight="1" outlineLevel="2" x14ac:dyDescent="0.25">
      <c r="B119" s="13">
        <v>45435</v>
      </c>
      <c r="C119" s="10">
        <v>67</v>
      </c>
      <c r="D119" s="10" t="s">
        <v>73</v>
      </c>
      <c r="E119" s="72"/>
      <c r="F119" s="1" t="s">
        <v>170</v>
      </c>
      <c r="G119" s="10">
        <v>1</v>
      </c>
      <c r="H119" s="72">
        <v>90</v>
      </c>
      <c r="I119" s="48">
        <v>90</v>
      </c>
      <c r="J119" s="48">
        <v>90</v>
      </c>
      <c r="K119" s="83"/>
      <c r="L119" s="83"/>
      <c r="M119" s="8">
        <f t="shared" si="4"/>
        <v>0</v>
      </c>
      <c r="Q119" s="53"/>
    </row>
    <row r="120" spans="2:17" ht="15.75" customHeight="1" outlineLevel="2" x14ac:dyDescent="0.25">
      <c r="B120" s="13">
        <v>45435</v>
      </c>
      <c r="C120" s="10">
        <v>67</v>
      </c>
      <c r="D120" s="10" t="s">
        <v>73</v>
      </c>
      <c r="E120" s="72"/>
      <c r="F120" s="1" t="s">
        <v>330</v>
      </c>
      <c r="G120" s="10">
        <v>2</v>
      </c>
      <c r="H120" s="72">
        <v>45</v>
      </c>
      <c r="I120" s="48">
        <v>90</v>
      </c>
      <c r="J120" s="48">
        <v>90</v>
      </c>
      <c r="K120" s="83"/>
      <c r="L120" s="83"/>
      <c r="M120" s="8">
        <f t="shared" si="4"/>
        <v>0</v>
      </c>
      <c r="Q120" s="53"/>
    </row>
    <row r="121" spans="2:17" ht="15.75" customHeight="1" outlineLevel="2" x14ac:dyDescent="0.25">
      <c r="B121" s="13">
        <v>45435</v>
      </c>
      <c r="C121" s="10">
        <v>67</v>
      </c>
      <c r="D121" s="10" t="s">
        <v>73</v>
      </c>
      <c r="E121" s="72"/>
      <c r="F121" s="1" t="s">
        <v>202</v>
      </c>
      <c r="G121" s="10">
        <v>1</v>
      </c>
      <c r="H121" s="72">
        <v>250</v>
      </c>
      <c r="I121" s="48">
        <v>250</v>
      </c>
      <c r="J121" s="48">
        <v>250</v>
      </c>
      <c r="K121" s="83"/>
      <c r="L121" s="83"/>
      <c r="M121" s="8">
        <f t="shared" si="4"/>
        <v>0</v>
      </c>
      <c r="Q121" s="53"/>
    </row>
    <row r="122" spans="2:17" ht="15.75" customHeight="1" outlineLevel="2" x14ac:dyDescent="0.25">
      <c r="B122" s="13">
        <v>45435</v>
      </c>
      <c r="C122" s="10">
        <v>67</v>
      </c>
      <c r="D122" s="10" t="s">
        <v>73</v>
      </c>
      <c r="E122" s="72"/>
      <c r="F122" s="1" t="s">
        <v>331</v>
      </c>
      <c r="G122" s="10">
        <v>13.75</v>
      </c>
      <c r="H122" s="72">
        <v>375</v>
      </c>
      <c r="I122" s="48">
        <v>5156.25</v>
      </c>
      <c r="J122" s="48">
        <v>5156.25</v>
      </c>
      <c r="K122" s="83"/>
      <c r="L122" s="83"/>
      <c r="M122" s="8">
        <f t="shared" si="4"/>
        <v>0</v>
      </c>
      <c r="Q122" s="53"/>
    </row>
    <row r="123" spans="2:17" ht="15.75" customHeight="1" outlineLevel="2" x14ac:dyDescent="0.25">
      <c r="B123" s="13">
        <v>45435</v>
      </c>
      <c r="C123" s="10">
        <v>67</v>
      </c>
      <c r="D123" s="10" t="s">
        <v>73</v>
      </c>
      <c r="E123" s="72"/>
      <c r="F123" s="1" t="s">
        <v>332</v>
      </c>
      <c r="G123" s="10">
        <v>5</v>
      </c>
      <c r="H123" s="72">
        <v>200</v>
      </c>
      <c r="I123" s="48">
        <v>1000</v>
      </c>
      <c r="J123" s="48">
        <v>1000</v>
      </c>
      <c r="K123" s="83"/>
      <c r="L123" s="83"/>
      <c r="M123" s="8">
        <f t="shared" si="4"/>
        <v>0</v>
      </c>
      <c r="Q123" s="53"/>
    </row>
    <row r="124" spans="2:17" ht="15.75" customHeight="1" outlineLevel="2" x14ac:dyDescent="0.25">
      <c r="B124" s="13">
        <v>45435</v>
      </c>
      <c r="C124" s="10">
        <v>67</v>
      </c>
      <c r="D124" s="10" t="s">
        <v>73</v>
      </c>
      <c r="E124" s="72"/>
      <c r="F124" s="1" t="s">
        <v>333</v>
      </c>
      <c r="G124" s="10">
        <v>20</v>
      </c>
      <c r="H124" s="72">
        <v>250</v>
      </c>
      <c r="I124" s="48">
        <v>5000</v>
      </c>
      <c r="J124" s="48">
        <v>5000</v>
      </c>
      <c r="K124" s="83"/>
      <c r="L124" s="83"/>
      <c r="M124" s="8">
        <f t="shared" si="4"/>
        <v>0</v>
      </c>
      <c r="Q124" s="53"/>
    </row>
    <row r="125" spans="2:17" ht="15.75" customHeight="1" outlineLevel="2" x14ac:dyDescent="0.25">
      <c r="B125" s="13">
        <v>45449</v>
      </c>
      <c r="C125" s="10">
        <v>83</v>
      </c>
      <c r="D125" s="10" t="s">
        <v>73</v>
      </c>
      <c r="E125" s="72"/>
      <c r="F125" s="1" t="s">
        <v>368</v>
      </c>
      <c r="G125" s="10">
        <v>1</v>
      </c>
      <c r="H125" s="72">
        <v>5000</v>
      </c>
      <c r="I125" s="48">
        <v>5000</v>
      </c>
      <c r="J125" s="48">
        <v>5000</v>
      </c>
      <c r="K125" s="83"/>
      <c r="L125" s="83"/>
      <c r="M125" s="8">
        <f t="shared" si="4"/>
        <v>0</v>
      </c>
      <c r="Q125" s="53"/>
    </row>
    <row r="126" spans="2:17" ht="15.75" customHeight="1" outlineLevel="2" x14ac:dyDescent="0.25">
      <c r="B126" s="13">
        <v>45449</v>
      </c>
      <c r="C126" s="10">
        <v>83</v>
      </c>
      <c r="D126" s="10" t="s">
        <v>73</v>
      </c>
      <c r="E126" s="72"/>
      <c r="F126" s="1" t="s">
        <v>369</v>
      </c>
      <c r="G126" s="10">
        <v>19.5</v>
      </c>
      <c r="H126" s="72">
        <v>375</v>
      </c>
      <c r="I126" s="48">
        <v>7312.5</v>
      </c>
      <c r="J126" s="48">
        <v>7312.5</v>
      </c>
      <c r="K126" s="83"/>
      <c r="L126" s="83"/>
      <c r="M126" s="8">
        <f t="shared" si="4"/>
        <v>0</v>
      </c>
      <c r="Q126" s="53"/>
    </row>
    <row r="127" spans="2:17" ht="15.75" customHeight="1" outlineLevel="2" x14ac:dyDescent="0.25">
      <c r="B127" s="13">
        <v>45449</v>
      </c>
      <c r="C127" s="10">
        <v>83</v>
      </c>
      <c r="D127" s="10" t="s">
        <v>73</v>
      </c>
      <c r="E127" s="72"/>
      <c r="F127" s="1" t="s">
        <v>347</v>
      </c>
      <c r="G127" s="10">
        <v>2</v>
      </c>
      <c r="H127" s="72">
        <v>1000</v>
      </c>
      <c r="I127" s="48">
        <v>2000</v>
      </c>
      <c r="J127" s="48">
        <v>2000</v>
      </c>
      <c r="K127" s="83"/>
      <c r="L127" s="83"/>
      <c r="M127" s="8">
        <f t="shared" si="4"/>
        <v>0</v>
      </c>
      <c r="Q127" s="53"/>
    </row>
    <row r="128" spans="2:17" ht="15.75" customHeight="1" outlineLevel="2" x14ac:dyDescent="0.25">
      <c r="B128" s="13">
        <v>45449</v>
      </c>
      <c r="C128" s="10">
        <v>83</v>
      </c>
      <c r="D128" s="10" t="s">
        <v>73</v>
      </c>
      <c r="E128" s="72"/>
      <c r="F128" s="1" t="s">
        <v>370</v>
      </c>
      <c r="G128" s="10">
        <v>1</v>
      </c>
      <c r="H128" s="72">
        <v>3000</v>
      </c>
      <c r="I128" s="48">
        <v>3000</v>
      </c>
      <c r="J128" s="48">
        <v>3000</v>
      </c>
      <c r="K128" s="83"/>
      <c r="L128" s="83"/>
      <c r="M128" s="8">
        <f t="shared" si="4"/>
        <v>0</v>
      </c>
      <c r="Q128" s="53"/>
    </row>
    <row r="129" spans="2:17" ht="15.75" customHeight="1" outlineLevel="2" x14ac:dyDescent="0.25">
      <c r="B129" s="13">
        <v>45449</v>
      </c>
      <c r="C129" s="10">
        <v>83</v>
      </c>
      <c r="D129" s="10" t="s">
        <v>73</v>
      </c>
      <c r="E129" s="72"/>
      <c r="F129" s="1" t="s">
        <v>371</v>
      </c>
      <c r="G129" s="10">
        <v>1</v>
      </c>
      <c r="H129" s="72">
        <v>3800</v>
      </c>
      <c r="I129" s="48">
        <v>3800</v>
      </c>
      <c r="J129" s="48">
        <v>3800</v>
      </c>
      <c r="K129" s="83"/>
      <c r="L129" s="83"/>
      <c r="M129" s="8">
        <f t="shared" si="4"/>
        <v>0</v>
      </c>
      <c r="Q129" s="53"/>
    </row>
    <row r="130" spans="2:17" ht="15.75" customHeight="1" outlineLevel="2" x14ac:dyDescent="0.25">
      <c r="B130" s="13">
        <v>45449</v>
      </c>
      <c r="C130" s="10">
        <v>83</v>
      </c>
      <c r="D130" s="10" t="s">
        <v>73</v>
      </c>
      <c r="E130" s="72"/>
      <c r="F130" s="1" t="s">
        <v>372</v>
      </c>
      <c r="G130" s="10">
        <v>1</v>
      </c>
      <c r="H130" s="72">
        <v>1000</v>
      </c>
      <c r="I130" s="48">
        <v>1000</v>
      </c>
      <c r="J130" s="48">
        <v>1000</v>
      </c>
      <c r="K130" s="83"/>
      <c r="L130" s="83"/>
      <c r="M130" s="8">
        <f t="shared" si="4"/>
        <v>0</v>
      </c>
      <c r="Q130" s="53"/>
    </row>
    <row r="131" spans="2:17" ht="15.75" customHeight="1" outlineLevel="2" x14ac:dyDescent="0.25">
      <c r="B131" s="13">
        <v>45449</v>
      </c>
      <c r="C131" s="10">
        <v>83</v>
      </c>
      <c r="D131" s="10" t="s">
        <v>73</v>
      </c>
      <c r="E131" s="72"/>
      <c r="F131" s="1" t="s">
        <v>79</v>
      </c>
      <c r="G131" s="10">
        <v>3</v>
      </c>
      <c r="H131" s="72">
        <v>1000</v>
      </c>
      <c r="I131" s="48">
        <v>3000</v>
      </c>
      <c r="J131" s="48">
        <v>3000</v>
      </c>
      <c r="K131" s="83"/>
      <c r="L131" s="83"/>
      <c r="M131" s="8">
        <f t="shared" si="4"/>
        <v>0</v>
      </c>
      <c r="Q131" s="53"/>
    </row>
    <row r="132" spans="2:17" ht="15.75" customHeight="1" outlineLevel="2" x14ac:dyDescent="0.25">
      <c r="B132" s="13">
        <v>45449</v>
      </c>
      <c r="C132" s="10">
        <v>83</v>
      </c>
      <c r="D132" s="10" t="s">
        <v>73</v>
      </c>
      <c r="E132" s="72"/>
      <c r="F132" s="1" t="s">
        <v>373</v>
      </c>
      <c r="G132" s="10">
        <v>1</v>
      </c>
      <c r="H132" s="72">
        <v>300</v>
      </c>
      <c r="I132" s="48">
        <v>300</v>
      </c>
      <c r="J132" s="48">
        <v>300</v>
      </c>
      <c r="K132" s="83"/>
      <c r="L132" s="83"/>
      <c r="M132" s="8">
        <f t="shared" si="4"/>
        <v>0</v>
      </c>
      <c r="Q132" s="53"/>
    </row>
    <row r="133" spans="2:17" ht="15.75" customHeight="1" outlineLevel="2" x14ac:dyDescent="0.25">
      <c r="B133" s="13">
        <v>45449</v>
      </c>
      <c r="C133" s="10">
        <v>83</v>
      </c>
      <c r="D133" s="10" t="s">
        <v>73</v>
      </c>
      <c r="E133" s="72"/>
      <c r="F133" s="1" t="s">
        <v>170</v>
      </c>
      <c r="G133" s="10">
        <v>1</v>
      </c>
      <c r="H133" s="72">
        <v>80</v>
      </c>
      <c r="I133" s="48">
        <v>80</v>
      </c>
      <c r="J133" s="48">
        <v>80</v>
      </c>
      <c r="K133" s="83"/>
      <c r="L133" s="83"/>
      <c r="M133" s="8">
        <f t="shared" si="4"/>
        <v>0</v>
      </c>
      <c r="Q133" s="53"/>
    </row>
    <row r="134" spans="2:17" ht="15.75" customHeight="1" outlineLevel="2" x14ac:dyDescent="0.25">
      <c r="B134" s="13">
        <v>45449</v>
      </c>
      <c r="C134" s="10">
        <v>83</v>
      </c>
      <c r="D134" s="10" t="s">
        <v>73</v>
      </c>
      <c r="E134" s="72"/>
      <c r="F134" s="1" t="s">
        <v>374</v>
      </c>
      <c r="G134" s="10">
        <v>1</v>
      </c>
      <c r="H134" s="72">
        <v>120</v>
      </c>
      <c r="I134" s="48">
        <v>120</v>
      </c>
      <c r="J134" s="48">
        <v>120</v>
      </c>
      <c r="K134" s="83"/>
      <c r="L134" s="83"/>
      <c r="M134" s="8">
        <f t="shared" si="4"/>
        <v>0</v>
      </c>
      <c r="Q134" s="53"/>
    </row>
    <row r="135" spans="2:17" ht="15.75" customHeight="1" outlineLevel="2" x14ac:dyDescent="0.25">
      <c r="B135" s="13">
        <v>45449</v>
      </c>
      <c r="C135" s="10">
        <v>83</v>
      </c>
      <c r="D135" s="10" t="s">
        <v>73</v>
      </c>
      <c r="E135" s="72"/>
      <c r="F135" s="1" t="s">
        <v>375</v>
      </c>
      <c r="G135" s="10">
        <v>1</v>
      </c>
      <c r="H135" s="72">
        <v>300</v>
      </c>
      <c r="I135" s="48">
        <v>300</v>
      </c>
      <c r="J135" s="48">
        <v>300</v>
      </c>
      <c r="K135" s="83"/>
      <c r="L135" s="83"/>
      <c r="M135" s="8">
        <f t="shared" si="4"/>
        <v>0</v>
      </c>
      <c r="Q135" s="53"/>
    </row>
    <row r="136" spans="2:17" ht="15.75" customHeight="1" outlineLevel="2" x14ac:dyDescent="0.25">
      <c r="B136" s="13">
        <v>45449</v>
      </c>
      <c r="C136" s="10">
        <v>83</v>
      </c>
      <c r="D136" s="10" t="s">
        <v>73</v>
      </c>
      <c r="E136" s="72"/>
      <c r="F136" s="1" t="s">
        <v>376</v>
      </c>
      <c r="G136" s="10">
        <v>1</v>
      </c>
      <c r="H136" s="72">
        <v>375</v>
      </c>
      <c r="I136" s="48">
        <v>375</v>
      </c>
      <c r="J136" s="48">
        <v>375</v>
      </c>
      <c r="K136" s="83"/>
      <c r="L136" s="83"/>
      <c r="M136" s="8">
        <f t="shared" si="4"/>
        <v>0</v>
      </c>
      <c r="Q136" s="53"/>
    </row>
    <row r="137" spans="2:17" ht="15.75" customHeight="1" outlineLevel="2" x14ac:dyDescent="0.25">
      <c r="B137" s="13">
        <v>45449</v>
      </c>
      <c r="C137" s="10">
        <v>83</v>
      </c>
      <c r="D137" s="10" t="s">
        <v>73</v>
      </c>
      <c r="E137" s="72"/>
      <c r="F137" s="1" t="s">
        <v>377</v>
      </c>
      <c r="G137" s="10">
        <v>1</v>
      </c>
      <c r="H137" s="72">
        <v>200</v>
      </c>
      <c r="I137" s="48">
        <v>200</v>
      </c>
      <c r="J137" s="48">
        <v>200</v>
      </c>
      <c r="K137" s="83"/>
      <c r="L137" s="83"/>
      <c r="M137" s="8">
        <f t="shared" si="4"/>
        <v>0</v>
      </c>
      <c r="Q137" s="53"/>
    </row>
    <row r="138" spans="2:17" ht="15.75" customHeight="1" outlineLevel="2" x14ac:dyDescent="0.25">
      <c r="B138" s="13">
        <v>45449</v>
      </c>
      <c r="C138" s="10">
        <v>83</v>
      </c>
      <c r="D138" s="10" t="s">
        <v>73</v>
      </c>
      <c r="E138" s="72"/>
      <c r="F138" s="1" t="s">
        <v>378</v>
      </c>
      <c r="G138" s="10">
        <v>1</v>
      </c>
      <c r="H138" s="72">
        <v>100</v>
      </c>
      <c r="I138" s="48">
        <v>100</v>
      </c>
      <c r="J138" s="48">
        <v>100</v>
      </c>
      <c r="K138" s="83"/>
      <c r="L138" s="83"/>
      <c r="M138" s="8">
        <f t="shared" si="4"/>
        <v>0</v>
      </c>
      <c r="Q138" s="53"/>
    </row>
    <row r="139" spans="2:17" ht="15.75" customHeight="1" outlineLevel="2" x14ac:dyDescent="0.25">
      <c r="B139" s="13">
        <v>45449</v>
      </c>
      <c r="C139" s="10">
        <v>83</v>
      </c>
      <c r="D139" s="10" t="s">
        <v>73</v>
      </c>
      <c r="E139" s="72"/>
      <c r="F139" s="1" t="s">
        <v>379</v>
      </c>
      <c r="G139" s="10">
        <v>1</v>
      </c>
      <c r="H139" s="72">
        <v>70</v>
      </c>
      <c r="I139" s="48">
        <v>70</v>
      </c>
      <c r="J139" s="48">
        <v>70</v>
      </c>
      <c r="K139" s="83"/>
      <c r="L139" s="83"/>
      <c r="M139" s="8">
        <f t="shared" si="4"/>
        <v>0</v>
      </c>
      <c r="Q139" s="53"/>
    </row>
    <row r="140" spans="2:17" ht="15.75" customHeight="1" outlineLevel="2" x14ac:dyDescent="0.25">
      <c r="B140" s="13">
        <v>45449</v>
      </c>
      <c r="C140" s="10">
        <v>83</v>
      </c>
      <c r="D140" s="10" t="s">
        <v>73</v>
      </c>
      <c r="E140" s="72"/>
      <c r="F140" s="1" t="s">
        <v>380</v>
      </c>
      <c r="G140" s="10">
        <v>2</v>
      </c>
      <c r="H140" s="72">
        <v>35</v>
      </c>
      <c r="I140" s="48">
        <v>70</v>
      </c>
      <c r="J140" s="48">
        <v>70</v>
      </c>
      <c r="K140" s="83"/>
      <c r="L140" s="83"/>
      <c r="M140" s="8">
        <f t="shared" si="4"/>
        <v>0</v>
      </c>
      <c r="Q140" s="53"/>
    </row>
    <row r="141" spans="2:17" ht="15.75" customHeight="1" outlineLevel="2" x14ac:dyDescent="0.25">
      <c r="B141" s="13">
        <v>45449</v>
      </c>
      <c r="C141" s="10">
        <v>83</v>
      </c>
      <c r="D141" s="10" t="s">
        <v>73</v>
      </c>
      <c r="E141" s="72"/>
      <c r="F141" s="1" t="s">
        <v>381</v>
      </c>
      <c r="G141" s="10">
        <v>27</v>
      </c>
      <c r="H141" s="72">
        <v>250</v>
      </c>
      <c r="I141" s="48">
        <v>6750</v>
      </c>
      <c r="J141" s="48">
        <v>6750</v>
      </c>
      <c r="K141" s="83"/>
      <c r="L141" s="83"/>
      <c r="M141" s="8">
        <f t="shared" si="4"/>
        <v>0</v>
      </c>
      <c r="Q141" s="53"/>
    </row>
    <row r="142" spans="2:17" ht="15.75" customHeight="1" outlineLevel="2" x14ac:dyDescent="0.25">
      <c r="B142" s="13">
        <v>45449</v>
      </c>
      <c r="C142" s="10">
        <v>83</v>
      </c>
      <c r="D142" s="10" t="s">
        <v>73</v>
      </c>
      <c r="E142" s="72"/>
      <c r="F142" s="1" t="s">
        <v>382</v>
      </c>
      <c r="G142" s="10">
        <v>1</v>
      </c>
      <c r="H142" s="72">
        <v>350</v>
      </c>
      <c r="I142" s="48">
        <v>350</v>
      </c>
      <c r="J142" s="48">
        <v>350</v>
      </c>
      <c r="K142" s="83"/>
      <c r="L142" s="83"/>
      <c r="M142" s="8">
        <f t="shared" si="4"/>
        <v>0</v>
      </c>
      <c r="Q142" s="53"/>
    </row>
    <row r="143" spans="2:17" ht="15.75" customHeight="1" outlineLevel="2" x14ac:dyDescent="0.25">
      <c r="B143" s="13">
        <v>45449</v>
      </c>
      <c r="C143" s="10">
        <v>83</v>
      </c>
      <c r="D143" s="10" t="s">
        <v>73</v>
      </c>
      <c r="E143" s="72"/>
      <c r="F143" s="1" t="s">
        <v>383</v>
      </c>
      <c r="G143" s="10">
        <v>2</v>
      </c>
      <c r="H143" s="72">
        <v>100</v>
      </c>
      <c r="I143" s="48">
        <v>200</v>
      </c>
      <c r="J143" s="48">
        <v>200</v>
      </c>
      <c r="K143" s="83"/>
      <c r="L143" s="83"/>
      <c r="M143" s="8">
        <f t="shared" si="4"/>
        <v>0</v>
      </c>
      <c r="Q143" s="53"/>
    </row>
    <row r="144" spans="2:17" ht="15.75" customHeight="1" outlineLevel="2" x14ac:dyDescent="0.25">
      <c r="B144" s="13">
        <v>45449</v>
      </c>
      <c r="C144" s="10">
        <v>83</v>
      </c>
      <c r="D144" s="10" t="s">
        <v>73</v>
      </c>
      <c r="E144" s="72"/>
      <c r="F144" s="1" t="s">
        <v>384</v>
      </c>
      <c r="G144" s="10">
        <v>75</v>
      </c>
      <c r="H144" s="72">
        <v>65</v>
      </c>
      <c r="I144" s="48">
        <v>4875</v>
      </c>
      <c r="J144" s="48">
        <v>4875</v>
      </c>
      <c r="K144" s="83"/>
      <c r="L144" s="83"/>
      <c r="M144" s="8">
        <f t="shared" si="4"/>
        <v>0</v>
      </c>
      <c r="Q144" s="53"/>
    </row>
    <row r="145" spans="2:17" ht="15.75" customHeight="1" outlineLevel="2" x14ac:dyDescent="0.25">
      <c r="B145" s="13">
        <v>45449</v>
      </c>
      <c r="C145" s="10">
        <v>83</v>
      </c>
      <c r="D145" s="10" t="s">
        <v>73</v>
      </c>
      <c r="E145" s="72"/>
      <c r="F145" s="1" t="s">
        <v>385</v>
      </c>
      <c r="G145" s="10">
        <v>3</v>
      </c>
      <c r="H145" s="72">
        <v>2550</v>
      </c>
      <c r="I145" s="48">
        <v>7650</v>
      </c>
      <c r="J145" s="48">
        <v>7650</v>
      </c>
      <c r="K145" s="83"/>
      <c r="L145" s="83"/>
      <c r="M145" s="8">
        <f t="shared" ref="M145:M170" si="5">I145+K145-J145</f>
        <v>0</v>
      </c>
      <c r="Q145" s="53"/>
    </row>
    <row r="146" spans="2:17" ht="15.75" customHeight="1" outlineLevel="2" x14ac:dyDescent="0.25">
      <c r="B146" s="13">
        <v>45449</v>
      </c>
      <c r="C146" s="10">
        <v>83</v>
      </c>
      <c r="D146" s="10" t="s">
        <v>73</v>
      </c>
      <c r="E146" s="72"/>
      <c r="F146" s="1" t="s">
        <v>386</v>
      </c>
      <c r="G146" s="10">
        <v>1</v>
      </c>
      <c r="H146" s="72">
        <v>260</v>
      </c>
      <c r="I146" s="48">
        <v>260</v>
      </c>
      <c r="J146" s="48">
        <v>260</v>
      </c>
      <c r="K146" s="83"/>
      <c r="L146" s="83"/>
      <c r="M146" s="8">
        <f t="shared" si="5"/>
        <v>0</v>
      </c>
      <c r="Q146" s="53"/>
    </row>
    <row r="147" spans="2:17" ht="15.75" customHeight="1" outlineLevel="2" x14ac:dyDescent="0.25">
      <c r="B147" s="13">
        <v>45449</v>
      </c>
      <c r="C147" s="10">
        <v>83</v>
      </c>
      <c r="D147" s="10" t="s">
        <v>73</v>
      </c>
      <c r="E147" s="72"/>
      <c r="F147" s="1" t="s">
        <v>387</v>
      </c>
      <c r="G147" s="10">
        <v>10</v>
      </c>
      <c r="H147" s="72">
        <v>40</v>
      </c>
      <c r="I147" s="48">
        <v>400</v>
      </c>
      <c r="J147" s="48">
        <v>400</v>
      </c>
      <c r="K147" s="83"/>
      <c r="L147" s="83"/>
      <c r="M147" s="8">
        <f t="shared" si="5"/>
        <v>0</v>
      </c>
      <c r="Q147" s="53"/>
    </row>
    <row r="148" spans="2:17" ht="15.75" customHeight="1" outlineLevel="2" x14ac:dyDescent="0.25">
      <c r="B148" s="13">
        <v>45456</v>
      </c>
      <c r="C148" s="10">
        <v>92</v>
      </c>
      <c r="D148" s="10" t="s">
        <v>73</v>
      </c>
      <c r="E148" s="72"/>
      <c r="F148" s="1" t="s">
        <v>398</v>
      </c>
      <c r="G148" s="10">
        <v>2</v>
      </c>
      <c r="H148" s="72">
        <v>300</v>
      </c>
      <c r="I148" s="48">
        <v>600</v>
      </c>
      <c r="J148" s="48">
        <v>600</v>
      </c>
      <c r="K148" s="83"/>
      <c r="L148" s="83"/>
      <c r="M148" s="8">
        <f t="shared" si="5"/>
        <v>0</v>
      </c>
      <c r="Q148" s="53"/>
    </row>
    <row r="149" spans="2:17" ht="15.75" customHeight="1" outlineLevel="2" x14ac:dyDescent="0.25">
      <c r="B149" s="13">
        <v>45456</v>
      </c>
      <c r="C149" s="10">
        <v>92</v>
      </c>
      <c r="D149" s="10" t="s">
        <v>73</v>
      </c>
      <c r="E149" s="72"/>
      <c r="F149" s="1" t="s">
        <v>170</v>
      </c>
      <c r="G149" s="10">
        <v>1</v>
      </c>
      <c r="H149" s="72">
        <v>275</v>
      </c>
      <c r="I149" s="48">
        <v>275</v>
      </c>
      <c r="J149" s="48">
        <v>275</v>
      </c>
      <c r="K149" s="83"/>
      <c r="L149" s="83"/>
      <c r="M149" s="8">
        <f t="shared" si="5"/>
        <v>0</v>
      </c>
      <c r="Q149" s="53"/>
    </row>
    <row r="150" spans="2:17" ht="15.75" customHeight="1" outlineLevel="2" x14ac:dyDescent="0.25">
      <c r="B150" s="13">
        <v>45456</v>
      </c>
      <c r="C150" s="10">
        <v>92</v>
      </c>
      <c r="D150" s="10" t="s">
        <v>73</v>
      </c>
      <c r="E150" s="72"/>
      <c r="F150" s="1" t="s">
        <v>399</v>
      </c>
      <c r="G150" s="10">
        <v>3</v>
      </c>
      <c r="H150" s="72">
        <v>150</v>
      </c>
      <c r="I150" s="48">
        <v>450</v>
      </c>
      <c r="J150" s="48">
        <v>450</v>
      </c>
      <c r="K150" s="83"/>
      <c r="L150" s="83"/>
      <c r="M150" s="8">
        <f t="shared" si="5"/>
        <v>0</v>
      </c>
      <c r="Q150" s="53"/>
    </row>
    <row r="151" spans="2:17" ht="15.75" customHeight="1" outlineLevel="2" x14ac:dyDescent="0.25">
      <c r="B151" s="13">
        <v>45456</v>
      </c>
      <c r="C151" s="10">
        <v>92</v>
      </c>
      <c r="D151" s="10" t="s">
        <v>73</v>
      </c>
      <c r="E151" s="72"/>
      <c r="F151" s="1" t="s">
        <v>400</v>
      </c>
      <c r="G151" s="10">
        <v>2</v>
      </c>
      <c r="H151" s="72">
        <v>50</v>
      </c>
      <c r="I151" s="48">
        <v>100</v>
      </c>
      <c r="J151" s="48">
        <v>100</v>
      </c>
      <c r="K151" s="83"/>
      <c r="L151" s="83"/>
      <c r="M151" s="8">
        <f t="shared" si="5"/>
        <v>0</v>
      </c>
      <c r="Q151" s="53"/>
    </row>
    <row r="152" spans="2:17" ht="15.75" customHeight="1" outlineLevel="2" x14ac:dyDescent="0.25">
      <c r="B152" s="13">
        <v>45456</v>
      </c>
      <c r="C152" s="10">
        <v>92</v>
      </c>
      <c r="D152" s="10" t="s">
        <v>73</v>
      </c>
      <c r="E152" s="72"/>
      <c r="F152" s="1" t="s">
        <v>345</v>
      </c>
      <c r="G152" s="10">
        <v>10.5</v>
      </c>
      <c r="H152" s="72">
        <v>375</v>
      </c>
      <c r="I152" s="48">
        <v>3937.5</v>
      </c>
      <c r="J152" s="48">
        <v>3937.5</v>
      </c>
      <c r="K152" s="83"/>
      <c r="L152" s="83"/>
      <c r="M152" s="8">
        <f t="shared" si="5"/>
        <v>0</v>
      </c>
      <c r="Q152" s="53"/>
    </row>
    <row r="153" spans="2:17" ht="15.75" customHeight="1" outlineLevel="2" x14ac:dyDescent="0.25">
      <c r="B153" s="13">
        <v>45456</v>
      </c>
      <c r="C153" s="10">
        <v>92</v>
      </c>
      <c r="D153" s="10" t="s">
        <v>73</v>
      </c>
      <c r="E153" s="72"/>
      <c r="F153" s="1" t="s">
        <v>79</v>
      </c>
      <c r="G153" s="10">
        <v>1</v>
      </c>
      <c r="H153" s="72">
        <v>1000</v>
      </c>
      <c r="I153" s="48">
        <v>1000</v>
      </c>
      <c r="J153" s="48">
        <v>1000</v>
      </c>
      <c r="K153" s="83"/>
      <c r="L153" s="83"/>
      <c r="M153" s="8">
        <f t="shared" si="5"/>
        <v>0</v>
      </c>
      <c r="Q153" s="53"/>
    </row>
    <row r="154" spans="2:17" ht="15.75" customHeight="1" outlineLevel="2" x14ac:dyDescent="0.25">
      <c r="B154" s="13">
        <v>45456</v>
      </c>
      <c r="C154" s="10">
        <v>92</v>
      </c>
      <c r="D154" s="10" t="s">
        <v>73</v>
      </c>
      <c r="E154" s="72"/>
      <c r="F154" s="1" t="s">
        <v>378</v>
      </c>
      <c r="G154" s="10">
        <v>1</v>
      </c>
      <c r="H154" s="72">
        <v>100</v>
      </c>
      <c r="I154" s="48">
        <v>100</v>
      </c>
      <c r="J154" s="48">
        <v>100</v>
      </c>
      <c r="K154" s="83"/>
      <c r="L154" s="83"/>
      <c r="M154" s="8">
        <f t="shared" si="5"/>
        <v>0</v>
      </c>
      <c r="Q154" s="53"/>
    </row>
    <row r="155" spans="2:17" ht="15.75" customHeight="1" outlineLevel="2" x14ac:dyDescent="0.25">
      <c r="B155" s="13">
        <v>45456</v>
      </c>
      <c r="C155" s="10">
        <v>92</v>
      </c>
      <c r="D155" s="10" t="s">
        <v>73</v>
      </c>
      <c r="E155" s="72"/>
      <c r="F155" s="1" t="s">
        <v>401</v>
      </c>
      <c r="G155" s="10">
        <v>2</v>
      </c>
      <c r="H155" s="72">
        <v>175</v>
      </c>
      <c r="I155" s="48">
        <v>350</v>
      </c>
      <c r="J155" s="48">
        <v>350</v>
      </c>
      <c r="K155" s="83"/>
      <c r="L155" s="83"/>
      <c r="M155" s="8">
        <f t="shared" si="5"/>
        <v>0</v>
      </c>
      <c r="Q155" s="53"/>
    </row>
    <row r="156" spans="2:17" ht="15.75" customHeight="1" outlineLevel="2" x14ac:dyDescent="0.25">
      <c r="B156" s="13">
        <v>45456</v>
      </c>
      <c r="C156" s="10">
        <v>92</v>
      </c>
      <c r="D156" s="10" t="s">
        <v>73</v>
      </c>
      <c r="E156" s="72"/>
      <c r="F156" s="1" t="s">
        <v>119</v>
      </c>
      <c r="G156" s="10">
        <v>10</v>
      </c>
      <c r="H156" s="72">
        <v>780</v>
      </c>
      <c r="I156" s="48">
        <v>7800</v>
      </c>
      <c r="J156" s="48">
        <v>7800</v>
      </c>
      <c r="K156" s="83"/>
      <c r="L156" s="83"/>
      <c r="M156" s="8">
        <f t="shared" si="5"/>
        <v>0</v>
      </c>
      <c r="Q156" s="53"/>
    </row>
    <row r="157" spans="2:17" ht="15.75" customHeight="1" outlineLevel="2" x14ac:dyDescent="0.25">
      <c r="B157" s="13">
        <v>45456</v>
      </c>
      <c r="C157" s="10">
        <v>92</v>
      </c>
      <c r="D157" s="10" t="s">
        <v>73</v>
      </c>
      <c r="E157" s="72"/>
      <c r="F157" s="1" t="s">
        <v>402</v>
      </c>
      <c r="G157" s="10">
        <v>175</v>
      </c>
      <c r="H157" s="72">
        <v>40</v>
      </c>
      <c r="I157" s="48">
        <v>7000</v>
      </c>
      <c r="J157" s="48">
        <v>7000</v>
      </c>
      <c r="K157" s="83"/>
      <c r="L157" s="83"/>
      <c r="M157" s="8">
        <f t="shared" si="5"/>
        <v>0</v>
      </c>
      <c r="Q157" s="53"/>
    </row>
    <row r="158" spans="2:17" ht="15.75" customHeight="1" outlineLevel="2" x14ac:dyDescent="0.25">
      <c r="B158" s="13">
        <v>45456</v>
      </c>
      <c r="C158" s="10">
        <v>92</v>
      </c>
      <c r="D158" s="10" t="s">
        <v>73</v>
      </c>
      <c r="E158" s="72"/>
      <c r="F158" s="1" t="s">
        <v>386</v>
      </c>
      <c r="G158" s="10">
        <v>5</v>
      </c>
      <c r="H158" s="72">
        <v>250</v>
      </c>
      <c r="I158" s="48">
        <v>1250</v>
      </c>
      <c r="J158" s="48">
        <v>1250</v>
      </c>
      <c r="K158" s="83"/>
      <c r="L158" s="83"/>
      <c r="M158" s="8">
        <f t="shared" si="5"/>
        <v>0</v>
      </c>
      <c r="Q158" s="53"/>
    </row>
    <row r="159" spans="2:17" ht="15.75" customHeight="1" outlineLevel="2" x14ac:dyDescent="0.25">
      <c r="B159" s="13">
        <v>45456</v>
      </c>
      <c r="C159" s="10">
        <v>92</v>
      </c>
      <c r="D159" s="10" t="s">
        <v>73</v>
      </c>
      <c r="E159" s="72"/>
      <c r="F159" s="1" t="s">
        <v>403</v>
      </c>
      <c r="G159" s="10">
        <v>2</v>
      </c>
      <c r="H159" s="72">
        <v>750</v>
      </c>
      <c r="I159" s="48">
        <v>1500</v>
      </c>
      <c r="J159" s="48">
        <v>1500</v>
      </c>
      <c r="K159" s="83"/>
      <c r="L159" s="83"/>
      <c r="M159" s="8">
        <f t="shared" si="5"/>
        <v>0</v>
      </c>
      <c r="Q159" s="53"/>
    </row>
    <row r="160" spans="2:17" ht="15.75" customHeight="1" outlineLevel="2" x14ac:dyDescent="0.25">
      <c r="B160" s="13">
        <v>45456</v>
      </c>
      <c r="C160" s="10">
        <v>92</v>
      </c>
      <c r="D160" s="10" t="s">
        <v>73</v>
      </c>
      <c r="E160" s="72"/>
      <c r="F160" s="1" t="s">
        <v>404</v>
      </c>
      <c r="G160" s="10">
        <v>4</v>
      </c>
      <c r="H160" s="72">
        <v>250</v>
      </c>
      <c r="I160" s="48">
        <v>1000</v>
      </c>
      <c r="J160" s="48">
        <v>1000</v>
      </c>
      <c r="K160" s="83"/>
      <c r="L160" s="83"/>
      <c r="M160" s="8">
        <f t="shared" si="5"/>
        <v>0</v>
      </c>
      <c r="Q160" s="53"/>
    </row>
    <row r="161" spans="2:17" ht="15.75" customHeight="1" outlineLevel="2" x14ac:dyDescent="0.25">
      <c r="B161" s="13">
        <v>45456</v>
      </c>
      <c r="C161" s="10">
        <v>92</v>
      </c>
      <c r="D161" s="10" t="s">
        <v>73</v>
      </c>
      <c r="E161" s="72"/>
      <c r="F161" s="1" t="s">
        <v>405</v>
      </c>
      <c r="G161" s="10">
        <v>25</v>
      </c>
      <c r="H161" s="72">
        <v>250</v>
      </c>
      <c r="I161" s="48">
        <v>6250</v>
      </c>
      <c r="J161" s="48">
        <v>6250</v>
      </c>
      <c r="K161" s="83"/>
      <c r="L161" s="83"/>
      <c r="M161" s="8">
        <f t="shared" si="5"/>
        <v>0</v>
      </c>
      <c r="Q161" s="53"/>
    </row>
    <row r="162" spans="2:17" ht="15.75" customHeight="1" outlineLevel="2" x14ac:dyDescent="0.25">
      <c r="B162" s="13">
        <v>45456</v>
      </c>
      <c r="C162" s="10">
        <v>92</v>
      </c>
      <c r="D162" s="10" t="s">
        <v>73</v>
      </c>
      <c r="E162" s="72"/>
      <c r="F162" s="1" t="s">
        <v>406</v>
      </c>
      <c r="G162" s="10">
        <v>1</v>
      </c>
      <c r="H162" s="72">
        <v>200</v>
      </c>
      <c r="I162" s="48">
        <v>200</v>
      </c>
      <c r="J162" s="48">
        <v>200</v>
      </c>
      <c r="K162" s="83"/>
      <c r="L162" s="83"/>
      <c r="M162" s="8">
        <f t="shared" si="5"/>
        <v>0</v>
      </c>
      <c r="Q162" s="53"/>
    </row>
    <row r="163" spans="2:17" ht="15.75" customHeight="1" outlineLevel="2" x14ac:dyDescent="0.25">
      <c r="B163" s="13">
        <v>45456</v>
      </c>
      <c r="C163" s="10">
        <v>92</v>
      </c>
      <c r="D163" s="10" t="s">
        <v>73</v>
      </c>
      <c r="E163" s="72"/>
      <c r="F163" s="1" t="s">
        <v>407</v>
      </c>
      <c r="G163" s="10">
        <v>4</v>
      </c>
      <c r="H163" s="72">
        <v>1000</v>
      </c>
      <c r="I163" s="48">
        <v>4000</v>
      </c>
      <c r="J163" s="48">
        <v>4000</v>
      </c>
      <c r="K163" s="83"/>
      <c r="L163" s="83"/>
      <c r="M163" s="8">
        <f t="shared" si="5"/>
        <v>0</v>
      </c>
      <c r="Q163" s="53"/>
    </row>
    <row r="164" spans="2:17" ht="15.75" customHeight="1" outlineLevel="2" x14ac:dyDescent="0.25">
      <c r="B164" s="13">
        <v>45456</v>
      </c>
      <c r="C164" s="10">
        <v>92</v>
      </c>
      <c r="D164" s="10" t="s">
        <v>73</v>
      </c>
      <c r="E164" s="72"/>
      <c r="F164" s="1" t="s">
        <v>442</v>
      </c>
      <c r="G164" s="10">
        <v>1</v>
      </c>
      <c r="H164" s="72">
        <v>3000</v>
      </c>
      <c r="I164" s="48">
        <v>3000</v>
      </c>
      <c r="J164" s="48">
        <v>3000</v>
      </c>
      <c r="K164" s="83"/>
      <c r="L164" s="83"/>
      <c r="M164" s="8">
        <f t="shared" si="5"/>
        <v>0</v>
      </c>
      <c r="Q164" s="53"/>
    </row>
    <row r="165" spans="2:17" ht="15.75" customHeight="1" outlineLevel="2" x14ac:dyDescent="0.25">
      <c r="B165" s="13">
        <v>45470</v>
      </c>
      <c r="C165" s="10">
        <v>96</v>
      </c>
      <c r="D165" s="10" t="s">
        <v>73</v>
      </c>
      <c r="E165" s="72"/>
      <c r="F165" s="1" t="s">
        <v>327</v>
      </c>
      <c r="G165" s="10">
        <v>200</v>
      </c>
      <c r="H165" s="72">
        <v>42</v>
      </c>
      <c r="I165" s="48">
        <v>8400</v>
      </c>
      <c r="J165" s="48">
        <v>8400</v>
      </c>
      <c r="K165" s="83"/>
      <c r="L165" s="83"/>
      <c r="M165" s="8">
        <f t="shared" si="5"/>
        <v>0</v>
      </c>
      <c r="Q165" s="53"/>
    </row>
    <row r="166" spans="2:17" ht="15.75" customHeight="1" outlineLevel="2" x14ac:dyDescent="0.25">
      <c r="B166" s="13">
        <v>45470</v>
      </c>
      <c r="C166" s="10">
        <v>96</v>
      </c>
      <c r="D166" s="10" t="s">
        <v>73</v>
      </c>
      <c r="E166" s="72"/>
      <c r="F166" s="1" t="s">
        <v>421</v>
      </c>
      <c r="G166" s="10">
        <v>5</v>
      </c>
      <c r="H166" s="72">
        <v>780</v>
      </c>
      <c r="I166" s="48">
        <v>3900</v>
      </c>
      <c r="J166" s="48">
        <v>3900</v>
      </c>
      <c r="K166" s="83"/>
      <c r="L166" s="83"/>
      <c r="M166" s="8">
        <f t="shared" si="5"/>
        <v>0</v>
      </c>
      <c r="Q166" s="53"/>
    </row>
    <row r="167" spans="2:17" ht="15.75" customHeight="1" outlineLevel="2" x14ac:dyDescent="0.25">
      <c r="B167" s="13">
        <v>45470</v>
      </c>
      <c r="C167" s="10">
        <v>96</v>
      </c>
      <c r="D167" s="10" t="s">
        <v>73</v>
      </c>
      <c r="E167" s="72"/>
      <c r="F167" s="1" t="s">
        <v>422</v>
      </c>
      <c r="G167" s="10">
        <v>1</v>
      </c>
      <c r="H167" s="72">
        <v>50</v>
      </c>
      <c r="I167" s="48">
        <v>50</v>
      </c>
      <c r="J167" s="48">
        <v>50</v>
      </c>
      <c r="K167" s="83"/>
      <c r="L167" s="83"/>
      <c r="M167" s="8">
        <f t="shared" si="5"/>
        <v>0</v>
      </c>
      <c r="Q167" s="53"/>
    </row>
    <row r="168" spans="2:17" ht="15.75" customHeight="1" outlineLevel="2" x14ac:dyDescent="0.25">
      <c r="B168" s="13">
        <v>45470</v>
      </c>
      <c r="C168" s="10">
        <v>96</v>
      </c>
      <c r="D168" s="10" t="s">
        <v>73</v>
      </c>
      <c r="E168" s="72"/>
      <c r="F168" s="1" t="s">
        <v>79</v>
      </c>
      <c r="G168" s="10">
        <v>1</v>
      </c>
      <c r="H168" s="72">
        <v>500</v>
      </c>
      <c r="I168" s="48">
        <v>500</v>
      </c>
      <c r="J168" s="48">
        <v>500</v>
      </c>
      <c r="K168" s="83"/>
      <c r="L168" s="83"/>
      <c r="M168" s="8">
        <f t="shared" si="5"/>
        <v>0</v>
      </c>
      <c r="Q168" s="53"/>
    </row>
    <row r="169" spans="2:17" ht="15.75" customHeight="1" outlineLevel="2" x14ac:dyDescent="0.25">
      <c r="B169" s="13">
        <v>45470</v>
      </c>
      <c r="C169" s="10">
        <v>96</v>
      </c>
      <c r="D169" s="10" t="s">
        <v>73</v>
      </c>
      <c r="E169" s="72"/>
      <c r="F169" s="1" t="s">
        <v>170</v>
      </c>
      <c r="G169" s="10">
        <v>1</v>
      </c>
      <c r="H169" s="72">
        <v>100</v>
      </c>
      <c r="I169" s="48">
        <v>100</v>
      </c>
      <c r="J169" s="48">
        <v>100</v>
      </c>
      <c r="K169" s="83"/>
      <c r="L169" s="83"/>
      <c r="M169" s="8">
        <f t="shared" si="5"/>
        <v>0</v>
      </c>
      <c r="Q169" s="53"/>
    </row>
    <row r="170" spans="2:17" ht="15.75" customHeight="1" outlineLevel="2" x14ac:dyDescent="0.25">
      <c r="B170" s="13">
        <v>45470</v>
      </c>
      <c r="C170" s="10">
        <v>96</v>
      </c>
      <c r="D170" s="10" t="s">
        <v>73</v>
      </c>
      <c r="E170" s="72"/>
      <c r="F170" s="1" t="s">
        <v>423</v>
      </c>
      <c r="G170" s="10">
        <v>1</v>
      </c>
      <c r="H170" s="72">
        <v>200</v>
      </c>
      <c r="I170" s="48">
        <v>200</v>
      </c>
      <c r="J170" s="48">
        <v>200</v>
      </c>
      <c r="K170" s="83"/>
      <c r="L170" s="83"/>
      <c r="M170" s="8">
        <f t="shared" si="5"/>
        <v>0</v>
      </c>
      <c r="Q170" s="53"/>
    </row>
    <row r="171" spans="2:17" ht="15.75" customHeight="1" outlineLevel="1" x14ac:dyDescent="0.25">
      <c r="B171" s="90"/>
      <c r="C171" s="72"/>
      <c r="D171" s="91" t="s">
        <v>449</v>
      </c>
      <c r="E171" s="72"/>
      <c r="F171" s="75"/>
      <c r="G171" s="72"/>
      <c r="H171" s="72"/>
      <c r="I171" s="83">
        <f>SUBTOTAL(9,I49:I170)</f>
        <v>475411.75</v>
      </c>
      <c r="J171" s="83">
        <f>SUBTOTAL(9,J49:J170)</f>
        <v>475411.75</v>
      </c>
      <c r="K171" s="83"/>
      <c r="L171" s="83"/>
      <c r="M171" s="78">
        <f>SUBTOTAL(9,M49:M170)</f>
        <v>0</v>
      </c>
      <c r="Q171" s="53"/>
    </row>
    <row r="172" spans="2:17" ht="15.75" customHeight="1" outlineLevel="2" x14ac:dyDescent="0.25">
      <c r="B172" s="13">
        <v>45389</v>
      </c>
      <c r="C172" s="10">
        <v>28</v>
      </c>
      <c r="D172" s="10" t="s">
        <v>231</v>
      </c>
      <c r="E172" s="72" t="s">
        <v>270</v>
      </c>
      <c r="F172" s="40" t="s">
        <v>150</v>
      </c>
      <c r="G172" s="10">
        <v>40</v>
      </c>
      <c r="H172" s="72"/>
      <c r="I172" s="48">
        <f>40*41300</f>
        <v>1652000</v>
      </c>
      <c r="J172" s="8">
        <v>1652000</v>
      </c>
      <c r="K172" s="78"/>
      <c r="L172" s="78"/>
      <c r="M172" s="8">
        <f t="shared" ref="M172:M177" si="6">I172+K172-J172</f>
        <v>0</v>
      </c>
      <c r="Q172" s="53"/>
    </row>
    <row r="173" spans="2:17" ht="15.75" customHeight="1" outlineLevel="2" x14ac:dyDescent="0.25">
      <c r="B173" s="13">
        <v>45406</v>
      </c>
      <c r="C173" s="10">
        <v>39</v>
      </c>
      <c r="D173" s="10" t="s">
        <v>231</v>
      </c>
      <c r="E173" s="72"/>
      <c r="F173" s="1" t="s">
        <v>147</v>
      </c>
      <c r="G173" s="10"/>
      <c r="H173" s="72"/>
      <c r="I173" s="59">
        <v>1000000</v>
      </c>
      <c r="J173" s="8"/>
      <c r="K173" s="78"/>
      <c r="L173" s="78"/>
      <c r="M173" s="8">
        <f t="shared" si="6"/>
        <v>1000000</v>
      </c>
      <c r="Q173" s="53"/>
    </row>
    <row r="174" spans="2:17" ht="15.75" customHeight="1" outlineLevel="2" x14ac:dyDescent="0.25">
      <c r="B174" s="13">
        <v>45456</v>
      </c>
      <c r="C174" s="10">
        <v>93</v>
      </c>
      <c r="D174" s="10" t="s">
        <v>231</v>
      </c>
      <c r="E174" s="72" t="s">
        <v>443</v>
      </c>
      <c r="F174" s="1" t="s">
        <v>408</v>
      </c>
      <c r="G174" s="10">
        <v>70</v>
      </c>
      <c r="H174" s="72">
        <v>2020</v>
      </c>
      <c r="I174" s="48"/>
      <c r="J174" s="48">
        <f>70*2020</f>
        <v>141400</v>
      </c>
      <c r="K174" s="83"/>
      <c r="L174" s="83"/>
      <c r="M174" s="8">
        <f t="shared" si="6"/>
        <v>-141400</v>
      </c>
      <c r="Q174" s="53"/>
    </row>
    <row r="175" spans="2:17" ht="15.75" customHeight="1" outlineLevel="2" x14ac:dyDescent="0.25">
      <c r="B175" s="13">
        <v>45456</v>
      </c>
      <c r="C175" s="10">
        <v>93</v>
      </c>
      <c r="D175" s="10" t="s">
        <v>231</v>
      </c>
      <c r="E175" s="72" t="s">
        <v>228</v>
      </c>
      <c r="F175" s="1" t="s">
        <v>409</v>
      </c>
      <c r="G175" s="10">
        <v>60</v>
      </c>
      <c r="H175" s="72">
        <v>2130</v>
      </c>
      <c r="I175" s="48"/>
      <c r="J175" s="48">
        <f>60*2130</f>
        <v>127800</v>
      </c>
      <c r="K175" s="83"/>
      <c r="L175" s="83"/>
      <c r="M175" s="8">
        <f t="shared" si="6"/>
        <v>-127800</v>
      </c>
      <c r="Q175" s="53"/>
    </row>
    <row r="176" spans="2:17" ht="15.75" customHeight="1" outlineLevel="2" x14ac:dyDescent="0.25">
      <c r="B176" s="13">
        <v>45456</v>
      </c>
      <c r="C176" s="10">
        <v>93</v>
      </c>
      <c r="D176" s="10" t="s">
        <v>231</v>
      </c>
      <c r="E176" s="72" t="s">
        <v>270</v>
      </c>
      <c r="F176" s="1" t="s">
        <v>410</v>
      </c>
      <c r="G176" s="10">
        <v>20.170000000000002</v>
      </c>
      <c r="H176" s="72">
        <v>39000</v>
      </c>
      <c r="I176" s="48"/>
      <c r="J176" s="48">
        <f>20.17*39000</f>
        <v>786630.00000000012</v>
      </c>
      <c r="K176" s="83"/>
      <c r="L176" s="83"/>
      <c r="M176" s="8">
        <f t="shared" si="6"/>
        <v>-786630.00000000012</v>
      </c>
      <c r="Q176" s="53"/>
    </row>
    <row r="177" spans="2:17" ht="15.75" customHeight="1" outlineLevel="2" x14ac:dyDescent="0.25">
      <c r="B177" s="13">
        <v>45456</v>
      </c>
      <c r="C177" s="10">
        <v>93</v>
      </c>
      <c r="D177" s="10" t="s">
        <v>231</v>
      </c>
      <c r="E177" s="72"/>
      <c r="F177" s="1" t="s">
        <v>444</v>
      </c>
      <c r="G177" s="10"/>
      <c r="H177" s="72"/>
      <c r="I177" s="48">
        <v>55830</v>
      </c>
      <c r="J177" s="48"/>
      <c r="K177" s="83"/>
      <c r="L177" s="83"/>
      <c r="M177" s="8">
        <f t="shared" si="6"/>
        <v>55830</v>
      </c>
      <c r="Q177" s="53"/>
    </row>
    <row r="178" spans="2:17" ht="15.75" customHeight="1" outlineLevel="1" x14ac:dyDescent="0.25">
      <c r="B178" s="90"/>
      <c r="C178" s="72"/>
      <c r="D178" s="91" t="s">
        <v>452</v>
      </c>
      <c r="E178" s="72"/>
      <c r="F178" s="75"/>
      <c r="G178" s="72"/>
      <c r="H178" s="72"/>
      <c r="I178" s="83">
        <f>SUBTOTAL(9,I172:I177)</f>
        <v>2707830</v>
      </c>
      <c r="J178" s="83">
        <f>SUBTOTAL(9,J172:J177)</f>
        <v>2707830</v>
      </c>
      <c r="K178" s="83"/>
      <c r="L178" s="83"/>
      <c r="M178" s="78">
        <f>SUBTOTAL(9,M172:M177)</f>
        <v>-1.1641532182693481E-10</v>
      </c>
      <c r="Q178" s="53"/>
    </row>
    <row r="179" spans="2:17" ht="15.75" customHeight="1" outlineLevel="2" x14ac:dyDescent="0.25">
      <c r="B179" s="13">
        <v>44927</v>
      </c>
      <c r="C179" s="10">
        <v>1</v>
      </c>
      <c r="D179" s="10" t="s">
        <v>35</v>
      </c>
      <c r="E179" s="75" t="s">
        <v>241</v>
      </c>
      <c r="F179" s="1" t="s">
        <v>241</v>
      </c>
      <c r="G179" s="10">
        <v>11306</v>
      </c>
      <c r="H179" s="72"/>
      <c r="I179" s="48">
        <v>474802.5</v>
      </c>
      <c r="J179" s="48">
        <v>474802.5</v>
      </c>
      <c r="K179" s="83"/>
      <c r="L179" s="83"/>
      <c r="M179" s="8">
        <f t="shared" ref="M179:M185" si="7">I179+K179-J179</f>
        <v>0</v>
      </c>
      <c r="Q179" s="53"/>
    </row>
    <row r="180" spans="2:17" ht="15.75" customHeight="1" outlineLevel="2" x14ac:dyDescent="0.25">
      <c r="B180" s="13">
        <v>44958</v>
      </c>
      <c r="C180" s="10">
        <v>2</v>
      </c>
      <c r="D180" s="10" t="s">
        <v>35</v>
      </c>
      <c r="E180" s="75" t="s">
        <v>241</v>
      </c>
      <c r="F180" s="1" t="s">
        <v>241</v>
      </c>
      <c r="G180" s="10">
        <v>3654</v>
      </c>
      <c r="H180" s="72"/>
      <c r="I180" s="48">
        <v>187630</v>
      </c>
      <c r="J180" s="48">
        <v>187630</v>
      </c>
      <c r="K180" s="83"/>
      <c r="L180" s="83"/>
      <c r="M180" s="8">
        <f t="shared" si="7"/>
        <v>0</v>
      </c>
      <c r="Q180" s="53"/>
    </row>
    <row r="181" spans="2:17" ht="15.75" customHeight="1" outlineLevel="2" x14ac:dyDescent="0.25">
      <c r="B181" s="13">
        <v>45015</v>
      </c>
      <c r="C181" s="10">
        <v>3</v>
      </c>
      <c r="D181" s="10" t="s">
        <v>35</v>
      </c>
      <c r="E181" s="75" t="s">
        <v>241</v>
      </c>
      <c r="F181" s="1" t="s">
        <v>241</v>
      </c>
      <c r="G181" s="10">
        <v>9386</v>
      </c>
      <c r="H181" s="72"/>
      <c r="I181" s="57">
        <v>457567</v>
      </c>
      <c r="J181" s="48">
        <v>458425</v>
      </c>
      <c r="K181" s="83"/>
      <c r="L181" s="83"/>
      <c r="M181" s="8">
        <f t="shared" si="7"/>
        <v>-858</v>
      </c>
      <c r="Q181" s="53"/>
    </row>
    <row r="182" spans="2:17" ht="15.75" customHeight="1" outlineLevel="2" x14ac:dyDescent="0.25">
      <c r="B182" s="13">
        <v>45292</v>
      </c>
      <c r="C182" s="10">
        <v>4</v>
      </c>
      <c r="D182" s="10" t="s">
        <v>35</v>
      </c>
      <c r="E182" s="75" t="s">
        <v>241</v>
      </c>
      <c r="F182" s="1" t="s">
        <v>241</v>
      </c>
      <c r="G182" s="56">
        <v>4664</v>
      </c>
      <c r="H182" s="89"/>
      <c r="I182" s="57">
        <v>22477</v>
      </c>
      <c r="J182" s="58">
        <v>321620</v>
      </c>
      <c r="K182" s="84"/>
      <c r="L182" s="84"/>
      <c r="M182" s="8">
        <f t="shared" si="7"/>
        <v>-299143</v>
      </c>
      <c r="Q182" s="53"/>
    </row>
    <row r="183" spans="2:17" ht="15.75" customHeight="1" outlineLevel="2" x14ac:dyDescent="0.25">
      <c r="B183" s="13">
        <v>45315</v>
      </c>
      <c r="C183" s="10">
        <v>5</v>
      </c>
      <c r="D183" s="10" t="s">
        <v>35</v>
      </c>
      <c r="E183" s="72" t="s">
        <v>266</v>
      </c>
      <c r="F183" s="1" t="s">
        <v>52</v>
      </c>
      <c r="G183" s="10">
        <v>280</v>
      </c>
      <c r="H183" s="72"/>
      <c r="I183" s="48">
        <v>15960</v>
      </c>
      <c r="J183" s="8">
        <v>15960</v>
      </c>
      <c r="K183" s="78"/>
      <c r="L183" s="78"/>
      <c r="M183" s="8">
        <f t="shared" si="7"/>
        <v>0</v>
      </c>
      <c r="Q183" s="53"/>
    </row>
    <row r="184" spans="2:17" ht="15.75" customHeight="1" outlineLevel="2" x14ac:dyDescent="0.25">
      <c r="B184" s="13">
        <v>45323</v>
      </c>
      <c r="C184" s="10">
        <v>8</v>
      </c>
      <c r="D184" s="10" t="s">
        <v>35</v>
      </c>
      <c r="E184" s="72" t="s">
        <v>241</v>
      </c>
      <c r="F184" s="1" t="s">
        <v>241</v>
      </c>
      <c r="G184" s="10">
        <v>2455.5</v>
      </c>
      <c r="H184" s="72"/>
      <c r="I184" s="48">
        <v>139935</v>
      </c>
      <c r="J184" s="8">
        <v>139935</v>
      </c>
      <c r="K184" s="78"/>
      <c r="L184" s="78"/>
      <c r="M184" s="8">
        <f t="shared" si="7"/>
        <v>0</v>
      </c>
      <c r="Q184" s="53"/>
    </row>
    <row r="185" spans="2:17" ht="15.75" customHeight="1" outlineLevel="2" x14ac:dyDescent="0.25">
      <c r="B185" s="13">
        <v>45332</v>
      </c>
      <c r="C185" s="10">
        <v>9</v>
      </c>
      <c r="D185" s="10" t="s">
        <v>35</v>
      </c>
      <c r="E185" s="72" t="s">
        <v>241</v>
      </c>
      <c r="F185" s="1" t="s">
        <v>241</v>
      </c>
      <c r="G185" s="10">
        <v>5940.54</v>
      </c>
      <c r="H185" s="72"/>
      <c r="I185" s="54">
        <v>295600</v>
      </c>
      <c r="J185" s="55">
        <v>345600</v>
      </c>
      <c r="K185" s="85"/>
      <c r="L185" s="85"/>
      <c r="M185" s="8">
        <f t="shared" si="7"/>
        <v>-50000</v>
      </c>
      <c r="Q185" s="53"/>
    </row>
    <row r="186" spans="2:17" ht="15.75" customHeight="1" outlineLevel="1" x14ac:dyDescent="0.25">
      <c r="B186" s="90"/>
      <c r="C186" s="72"/>
      <c r="D186" s="91" t="s">
        <v>446</v>
      </c>
      <c r="E186" s="72"/>
      <c r="F186" s="75"/>
      <c r="G186" s="72"/>
      <c r="H186" s="72"/>
      <c r="I186" s="88">
        <f>SUBTOTAL(9,I179:I185)</f>
        <v>1593971.5</v>
      </c>
      <c r="J186" s="85">
        <f>SUBTOTAL(9,J179:J185)</f>
        <v>1943972.5</v>
      </c>
      <c r="K186" s="85"/>
      <c r="L186" s="85"/>
      <c r="M186" s="78">
        <f>SUBTOTAL(9,M179:M185)</f>
        <v>-350001</v>
      </c>
      <c r="Q186" s="53"/>
    </row>
    <row r="187" spans="2:17" ht="15.75" customHeight="1" outlineLevel="2" x14ac:dyDescent="0.25">
      <c r="B187" s="13">
        <v>45470</v>
      </c>
      <c r="C187" s="10">
        <v>95</v>
      </c>
      <c r="D187" s="10" t="s">
        <v>419</v>
      </c>
      <c r="E187" s="72"/>
      <c r="F187" s="1" t="s">
        <v>420</v>
      </c>
      <c r="G187" s="10"/>
      <c r="H187" s="72"/>
      <c r="I187" s="48">
        <v>5000</v>
      </c>
      <c r="J187" s="48">
        <v>5000</v>
      </c>
      <c r="K187" s="83"/>
      <c r="L187" s="83"/>
      <c r="M187" s="8">
        <f>I187+K187-J187</f>
        <v>0</v>
      </c>
      <c r="Q187" s="53"/>
    </row>
    <row r="188" spans="2:17" ht="15.75" customHeight="1" outlineLevel="2" x14ac:dyDescent="0.25">
      <c r="B188" s="13">
        <v>45388</v>
      </c>
      <c r="C188" s="10">
        <v>23</v>
      </c>
      <c r="D188" s="10" t="s">
        <v>229</v>
      </c>
      <c r="E188" s="72" t="s">
        <v>63</v>
      </c>
      <c r="F188" s="1" t="s">
        <v>63</v>
      </c>
      <c r="G188" s="10"/>
      <c r="H188" s="72"/>
      <c r="I188" s="48">
        <v>20000</v>
      </c>
      <c r="J188" s="8">
        <v>20000</v>
      </c>
      <c r="K188" s="78"/>
      <c r="L188" s="78"/>
      <c r="M188" s="8">
        <f>I188+K188-J188</f>
        <v>0</v>
      </c>
      <c r="Q188" s="53"/>
    </row>
    <row r="189" spans="2:17" ht="15.75" customHeight="1" outlineLevel="2" x14ac:dyDescent="0.25">
      <c r="B189" s="13">
        <v>45413</v>
      </c>
      <c r="C189" s="10">
        <v>48</v>
      </c>
      <c r="D189" s="10" t="s">
        <v>229</v>
      </c>
      <c r="E189" s="72" t="s">
        <v>63</v>
      </c>
      <c r="F189" s="1" t="s">
        <v>253</v>
      </c>
      <c r="G189" s="10"/>
      <c r="H189" s="72"/>
      <c r="I189" s="48">
        <v>5000</v>
      </c>
      <c r="J189" s="48">
        <v>5000</v>
      </c>
      <c r="K189" s="83"/>
      <c r="L189" s="83"/>
      <c r="M189" s="8">
        <f>I189+K189-J189</f>
        <v>0</v>
      </c>
      <c r="Q189" s="53"/>
    </row>
    <row r="190" spans="2:17" ht="15.75" customHeight="1" outlineLevel="2" x14ac:dyDescent="0.25">
      <c r="B190" s="13">
        <v>45441</v>
      </c>
      <c r="C190" s="10">
        <v>74</v>
      </c>
      <c r="D190" s="10" t="s">
        <v>229</v>
      </c>
      <c r="E190" s="72"/>
      <c r="F190" s="1" t="s">
        <v>342</v>
      </c>
      <c r="G190" s="10"/>
      <c r="H190" s="72"/>
      <c r="I190" s="48">
        <v>5000</v>
      </c>
      <c r="J190" s="48">
        <v>5000</v>
      </c>
      <c r="K190" s="83"/>
      <c r="L190" s="83"/>
      <c r="M190" s="8">
        <f>I190+K190-J190</f>
        <v>0</v>
      </c>
      <c r="Q190" s="53"/>
    </row>
    <row r="191" spans="2:17" ht="15.75" customHeight="1" outlineLevel="1" x14ac:dyDescent="0.25">
      <c r="B191" s="90"/>
      <c r="C191" s="72"/>
      <c r="D191" s="91" t="s">
        <v>462</v>
      </c>
      <c r="E191" s="72"/>
      <c r="F191" s="75"/>
      <c r="G191" s="72"/>
      <c r="H191" s="72"/>
      <c r="I191" s="83">
        <f>SUBTOTAL(9,I187:I190)</f>
        <v>35000</v>
      </c>
      <c r="J191" s="83">
        <f>SUBTOTAL(9,J187:J190)</f>
        <v>35000</v>
      </c>
      <c r="K191" s="83"/>
      <c r="L191" s="83"/>
      <c r="M191" s="78">
        <f>SUBTOTAL(9,M187:M190)</f>
        <v>0</v>
      </c>
      <c r="Q191" s="53"/>
    </row>
    <row r="192" spans="2:17" ht="15.75" customHeight="1" outlineLevel="2" x14ac:dyDescent="0.25">
      <c r="B192" s="13">
        <v>45410</v>
      </c>
      <c r="C192" s="10">
        <v>44</v>
      </c>
      <c r="D192" s="10" t="s">
        <v>245</v>
      </c>
      <c r="E192" s="72" t="s">
        <v>228</v>
      </c>
      <c r="F192" s="1" t="s">
        <v>244</v>
      </c>
      <c r="G192" s="10">
        <v>45</v>
      </c>
      <c r="H192" s="72"/>
      <c r="I192" s="48">
        <v>97800</v>
      </c>
      <c r="J192" s="48">
        <f>45*2175</f>
        <v>97875</v>
      </c>
      <c r="K192" s="83">
        <v>75</v>
      </c>
      <c r="L192" s="83"/>
      <c r="M192" s="8">
        <f>I192+K192-J192</f>
        <v>0</v>
      </c>
      <c r="Q192" s="53"/>
    </row>
    <row r="193" spans="2:17" ht="15.75" customHeight="1" outlineLevel="1" x14ac:dyDescent="0.25">
      <c r="B193" s="90"/>
      <c r="C193" s="72"/>
      <c r="D193" s="91" t="s">
        <v>455</v>
      </c>
      <c r="E193" s="72"/>
      <c r="F193" s="75"/>
      <c r="G193" s="72"/>
      <c r="H193" s="72"/>
      <c r="I193" s="83">
        <f>SUBTOTAL(9,I192:I192)</f>
        <v>97800</v>
      </c>
      <c r="J193" s="83">
        <f>SUBTOTAL(9,J192:J192)</f>
        <v>97875</v>
      </c>
      <c r="K193" s="83"/>
      <c r="L193" s="83"/>
      <c r="M193" s="78">
        <f>SUBTOTAL(9,M192:M192)</f>
        <v>0</v>
      </c>
      <c r="Q193" s="53"/>
    </row>
    <row r="194" spans="2:17" ht="15.75" customHeight="1" outlineLevel="2" x14ac:dyDescent="0.25">
      <c r="B194" s="67">
        <v>45378</v>
      </c>
      <c r="C194" s="68">
        <v>11</v>
      </c>
      <c r="D194" s="68" t="s">
        <v>90</v>
      </c>
      <c r="E194" s="73" t="s">
        <v>271</v>
      </c>
      <c r="F194" s="69" t="s">
        <v>242</v>
      </c>
      <c r="G194" s="68">
        <v>45.3</v>
      </c>
      <c r="H194" s="73"/>
      <c r="I194" s="70">
        <v>9500</v>
      </c>
      <c r="J194" s="71">
        <f>45.3*240</f>
        <v>10872</v>
      </c>
      <c r="K194" s="86"/>
      <c r="L194" s="86">
        <v>1372</v>
      </c>
      <c r="M194" s="8">
        <f t="shared" ref="M194:M218" si="8">I194+K194-J194</f>
        <v>-1372</v>
      </c>
      <c r="Q194" s="53"/>
    </row>
    <row r="195" spans="2:17" ht="15.75" customHeight="1" outlineLevel="2" x14ac:dyDescent="0.25">
      <c r="B195" s="67">
        <v>45386</v>
      </c>
      <c r="C195" s="68">
        <v>17</v>
      </c>
      <c r="D195" s="68" t="s">
        <v>90</v>
      </c>
      <c r="E195" s="73" t="s">
        <v>271</v>
      </c>
      <c r="F195" s="69" t="s">
        <v>225</v>
      </c>
      <c r="G195" s="68">
        <v>76.792999999999992</v>
      </c>
      <c r="H195" s="73"/>
      <c r="I195" s="70">
        <v>30000</v>
      </c>
      <c r="J195" s="71">
        <v>44156</v>
      </c>
      <c r="K195" s="86"/>
      <c r="L195" s="86"/>
      <c r="M195" s="8">
        <f t="shared" si="8"/>
        <v>-14156</v>
      </c>
      <c r="Q195" s="53"/>
    </row>
    <row r="196" spans="2:17" ht="15.75" customHeight="1" outlineLevel="2" x14ac:dyDescent="0.25">
      <c r="B196" s="67">
        <v>45388</v>
      </c>
      <c r="C196" s="68">
        <v>22</v>
      </c>
      <c r="D196" s="68" t="s">
        <v>90</v>
      </c>
      <c r="E196" s="73" t="s">
        <v>271</v>
      </c>
      <c r="F196" s="69" t="s">
        <v>136</v>
      </c>
      <c r="G196" s="68">
        <v>138.75</v>
      </c>
      <c r="H196" s="73"/>
      <c r="I196" s="70">
        <v>30000</v>
      </c>
      <c r="J196" s="71">
        <v>33300</v>
      </c>
      <c r="K196" s="86"/>
      <c r="L196" s="86"/>
      <c r="M196" s="8">
        <f t="shared" si="8"/>
        <v>-3300</v>
      </c>
      <c r="Q196" s="53"/>
    </row>
    <row r="197" spans="2:17" ht="15.75" customHeight="1" outlineLevel="2" x14ac:dyDescent="0.25">
      <c r="B197" s="67">
        <v>45389</v>
      </c>
      <c r="C197" s="68">
        <v>26</v>
      </c>
      <c r="D197" s="68" t="s">
        <v>90</v>
      </c>
      <c r="E197" s="73" t="s">
        <v>271</v>
      </c>
      <c r="F197" s="69" t="s">
        <v>147</v>
      </c>
      <c r="G197" s="68"/>
      <c r="H197" s="73"/>
      <c r="I197" s="70">
        <v>43000</v>
      </c>
      <c r="J197" s="71"/>
      <c r="K197" s="86"/>
      <c r="L197" s="86"/>
      <c r="M197" s="8">
        <f t="shared" si="8"/>
        <v>43000</v>
      </c>
      <c r="Q197" s="53"/>
    </row>
    <row r="198" spans="2:17" ht="15.75" customHeight="1" outlineLevel="2" x14ac:dyDescent="0.25">
      <c r="B198" s="67">
        <v>45398</v>
      </c>
      <c r="C198" s="68">
        <v>30</v>
      </c>
      <c r="D198" s="68" t="s">
        <v>90</v>
      </c>
      <c r="E198" s="73" t="s">
        <v>271</v>
      </c>
      <c r="F198" s="69" t="s">
        <v>154</v>
      </c>
      <c r="G198" s="68"/>
      <c r="H198" s="73"/>
      <c r="I198" s="70">
        <v>100000</v>
      </c>
      <c r="J198" s="71"/>
      <c r="K198" s="86"/>
      <c r="L198" s="86"/>
      <c r="M198" s="8">
        <f t="shared" si="8"/>
        <v>100000</v>
      </c>
      <c r="Q198" s="53"/>
    </row>
    <row r="199" spans="2:17" ht="15.75" customHeight="1" outlineLevel="2" x14ac:dyDescent="0.25">
      <c r="B199" s="67">
        <v>45405</v>
      </c>
      <c r="C199" s="68">
        <v>37</v>
      </c>
      <c r="D199" s="68" t="s">
        <v>90</v>
      </c>
      <c r="E199" s="73" t="s">
        <v>271</v>
      </c>
      <c r="F199" s="69" t="s">
        <v>237</v>
      </c>
      <c r="G199" s="68">
        <v>225.75</v>
      </c>
      <c r="H199" s="73"/>
      <c r="I199" s="70">
        <v>90000</v>
      </c>
      <c r="J199" s="71">
        <v>129806</v>
      </c>
      <c r="K199" s="86"/>
      <c r="L199" s="86"/>
      <c r="M199" s="8">
        <f t="shared" si="8"/>
        <v>-39806</v>
      </c>
      <c r="Q199" s="53"/>
    </row>
    <row r="200" spans="2:17" ht="15.75" customHeight="1" outlineLevel="2" x14ac:dyDescent="0.25">
      <c r="B200" s="67">
        <v>45405</v>
      </c>
      <c r="C200" s="68">
        <v>38</v>
      </c>
      <c r="D200" s="68" t="s">
        <v>90</v>
      </c>
      <c r="E200" s="73" t="s">
        <v>271</v>
      </c>
      <c r="F200" s="69" t="s">
        <v>154</v>
      </c>
      <c r="G200" s="68"/>
      <c r="H200" s="73"/>
      <c r="I200" s="70">
        <v>100000</v>
      </c>
      <c r="J200" s="71"/>
      <c r="K200" s="86"/>
      <c r="L200" s="86"/>
      <c r="M200" s="8">
        <f t="shared" si="8"/>
        <v>100000</v>
      </c>
      <c r="Q200" s="53"/>
    </row>
    <row r="201" spans="2:17" ht="15.75" customHeight="1" outlineLevel="2" x14ac:dyDescent="0.25">
      <c r="B201" s="67">
        <v>45407</v>
      </c>
      <c r="C201" s="68">
        <v>42</v>
      </c>
      <c r="D201" s="68" t="s">
        <v>90</v>
      </c>
      <c r="E201" s="73" t="s">
        <v>271</v>
      </c>
      <c r="F201" s="69" t="s">
        <v>239</v>
      </c>
      <c r="G201" s="68">
        <v>18.646000000000001</v>
      </c>
      <c r="H201" s="73"/>
      <c r="I201" s="70">
        <v>9000</v>
      </c>
      <c r="J201" s="70">
        <f>18.646*575</f>
        <v>10721.45</v>
      </c>
      <c r="K201" s="87"/>
      <c r="L201" s="87"/>
      <c r="M201" s="8">
        <f t="shared" si="8"/>
        <v>-1721.4500000000007</v>
      </c>
      <c r="Q201" s="53"/>
    </row>
    <row r="202" spans="2:17" ht="15.75" customHeight="1" outlineLevel="2" x14ac:dyDescent="0.25">
      <c r="B202" s="67">
        <v>45412</v>
      </c>
      <c r="C202" s="68">
        <v>45</v>
      </c>
      <c r="D202" s="68" t="s">
        <v>90</v>
      </c>
      <c r="E202" s="73" t="s">
        <v>271</v>
      </c>
      <c r="F202" s="69" t="s">
        <v>263</v>
      </c>
      <c r="G202" s="68">
        <v>84.457999999999998</v>
      </c>
      <c r="H202" s="73"/>
      <c r="I202" s="70">
        <v>48563</v>
      </c>
      <c r="J202" s="70">
        <v>48563</v>
      </c>
      <c r="K202" s="87"/>
      <c r="L202" s="87"/>
      <c r="M202" s="8">
        <f t="shared" si="8"/>
        <v>0</v>
      </c>
      <c r="Q202" s="53"/>
    </row>
    <row r="203" spans="2:17" ht="15.75" customHeight="1" outlineLevel="2" x14ac:dyDescent="0.25">
      <c r="B203" s="67">
        <v>45412</v>
      </c>
      <c r="C203" s="68">
        <v>45</v>
      </c>
      <c r="D203" s="68" t="s">
        <v>90</v>
      </c>
      <c r="E203" s="73" t="s">
        <v>271</v>
      </c>
      <c r="F203" s="69" t="s">
        <v>249</v>
      </c>
      <c r="G203" s="68">
        <v>17.637</v>
      </c>
      <c r="H203" s="73"/>
      <c r="I203" s="70">
        <v>4233</v>
      </c>
      <c r="J203" s="70">
        <v>4233</v>
      </c>
      <c r="K203" s="87"/>
      <c r="L203" s="87"/>
      <c r="M203" s="8">
        <f t="shared" si="8"/>
        <v>0</v>
      </c>
      <c r="Q203" s="53"/>
    </row>
    <row r="204" spans="2:17" ht="15.75" customHeight="1" outlineLevel="2" x14ac:dyDescent="0.25">
      <c r="B204" s="13">
        <v>45418</v>
      </c>
      <c r="C204" s="10">
        <v>51</v>
      </c>
      <c r="D204" s="10" t="s">
        <v>90</v>
      </c>
      <c r="E204" s="72" t="s">
        <v>271</v>
      </c>
      <c r="F204" s="1" t="s">
        <v>147</v>
      </c>
      <c r="G204" s="10"/>
      <c r="H204" s="72"/>
      <c r="I204" s="48">
        <v>50000</v>
      </c>
      <c r="J204" s="48"/>
      <c r="K204" s="83"/>
      <c r="L204" s="83"/>
      <c r="M204" s="8">
        <f t="shared" si="8"/>
        <v>50000</v>
      </c>
      <c r="Q204" s="53"/>
    </row>
    <row r="205" spans="2:17" ht="15.75" customHeight="1" outlineLevel="2" x14ac:dyDescent="0.25">
      <c r="B205" s="13">
        <v>45418</v>
      </c>
      <c r="C205" s="10">
        <v>52</v>
      </c>
      <c r="D205" s="10" t="s">
        <v>90</v>
      </c>
      <c r="E205" s="72" t="s">
        <v>271</v>
      </c>
      <c r="F205" s="1" t="s">
        <v>272</v>
      </c>
      <c r="G205" s="10">
        <v>44.64</v>
      </c>
      <c r="H205" s="72"/>
      <c r="I205" s="48">
        <v>25000</v>
      </c>
      <c r="J205" s="54">
        <v>25668</v>
      </c>
      <c r="K205" s="83"/>
      <c r="L205" s="83"/>
      <c r="M205" s="8">
        <f t="shared" si="8"/>
        <v>-668</v>
      </c>
      <c r="Q205" s="53"/>
    </row>
    <row r="206" spans="2:17" ht="15.75" customHeight="1" outlineLevel="2" x14ac:dyDescent="0.25">
      <c r="B206" s="13">
        <v>45418</v>
      </c>
      <c r="C206" s="10">
        <v>52</v>
      </c>
      <c r="D206" s="10" t="s">
        <v>90</v>
      </c>
      <c r="E206" s="72" t="s">
        <v>271</v>
      </c>
      <c r="F206" s="1" t="s">
        <v>273</v>
      </c>
      <c r="G206" s="10">
        <v>17.64</v>
      </c>
      <c r="H206" s="72"/>
      <c r="I206" s="48">
        <v>0</v>
      </c>
      <c r="J206" s="54">
        <v>4233.6000000000004</v>
      </c>
      <c r="K206" s="83"/>
      <c r="L206" s="83">
        <v>4901</v>
      </c>
      <c r="M206" s="8">
        <f t="shared" si="8"/>
        <v>-4233.6000000000004</v>
      </c>
      <c r="Q206" s="53"/>
    </row>
    <row r="207" spans="2:17" ht="15.75" customHeight="1" outlineLevel="2" x14ac:dyDescent="0.25">
      <c r="B207" s="13">
        <v>45420</v>
      </c>
      <c r="C207" s="10">
        <v>55</v>
      </c>
      <c r="D207" s="10" t="s">
        <v>90</v>
      </c>
      <c r="E207" s="72" t="s">
        <v>271</v>
      </c>
      <c r="F207" s="1" t="s">
        <v>277</v>
      </c>
      <c r="G207" s="10">
        <v>88.18</v>
      </c>
      <c r="H207" s="72"/>
      <c r="I207" s="48">
        <v>45000</v>
      </c>
      <c r="J207" s="54">
        <f>88.18*575</f>
        <v>50703.500000000007</v>
      </c>
      <c r="K207" s="83"/>
      <c r="L207" s="83">
        <v>5704</v>
      </c>
      <c r="M207" s="8">
        <f t="shared" si="8"/>
        <v>-5703.5000000000073</v>
      </c>
      <c r="Q207" s="53"/>
    </row>
    <row r="208" spans="2:17" ht="15.75" customHeight="1" outlineLevel="2" x14ac:dyDescent="0.25">
      <c r="B208" s="13">
        <v>45423</v>
      </c>
      <c r="C208" s="10">
        <v>57</v>
      </c>
      <c r="D208" s="10" t="s">
        <v>90</v>
      </c>
      <c r="E208" s="72" t="s">
        <v>271</v>
      </c>
      <c r="F208" s="1" t="s">
        <v>312</v>
      </c>
      <c r="G208" s="10">
        <v>119.25</v>
      </c>
      <c r="H208" s="72"/>
      <c r="I208" s="48">
        <v>25000</v>
      </c>
      <c r="J208" s="54">
        <f>119.25*240</f>
        <v>28620</v>
      </c>
      <c r="K208" s="83"/>
      <c r="L208" s="83"/>
      <c r="M208" s="8">
        <f t="shared" si="8"/>
        <v>-3620</v>
      </c>
      <c r="Q208" s="53"/>
    </row>
    <row r="209" spans="2:17" ht="15.75" customHeight="1" outlineLevel="2" x14ac:dyDescent="0.25">
      <c r="B209" s="13">
        <v>45438</v>
      </c>
      <c r="C209" s="10">
        <v>70</v>
      </c>
      <c r="D209" s="10" t="s">
        <v>90</v>
      </c>
      <c r="E209" s="72" t="s">
        <v>271</v>
      </c>
      <c r="F209" s="1" t="s">
        <v>337</v>
      </c>
      <c r="G209" s="10">
        <v>80.91</v>
      </c>
      <c r="H209" s="72">
        <v>575</v>
      </c>
      <c r="I209" s="48">
        <v>41000</v>
      </c>
      <c r="J209" s="54">
        <f>80.91*575</f>
        <v>46523.25</v>
      </c>
      <c r="K209" s="83"/>
      <c r="L209" s="83"/>
      <c r="M209" s="8">
        <f t="shared" si="8"/>
        <v>-5523.25</v>
      </c>
      <c r="Q209" s="53"/>
    </row>
    <row r="210" spans="2:17" ht="15.75" customHeight="1" outlineLevel="2" x14ac:dyDescent="0.25">
      <c r="B210" s="13">
        <v>45439</v>
      </c>
      <c r="C210" s="10">
        <v>71</v>
      </c>
      <c r="D210" s="10" t="s">
        <v>90</v>
      </c>
      <c r="E210" s="72" t="s">
        <v>271</v>
      </c>
      <c r="F210" s="1" t="s">
        <v>339</v>
      </c>
      <c r="G210" s="10">
        <v>50.09</v>
      </c>
      <c r="H210" s="72">
        <v>240</v>
      </c>
      <c r="I210" s="48">
        <v>11000</v>
      </c>
      <c r="J210" s="54">
        <f>50.09*240</f>
        <v>12021.6</v>
      </c>
      <c r="K210" s="83">
        <v>1022</v>
      </c>
      <c r="L210" s="83"/>
      <c r="M210" s="8">
        <f t="shared" si="8"/>
        <v>0.3999999999996362</v>
      </c>
      <c r="Q210" s="53"/>
    </row>
    <row r="211" spans="2:17" ht="15.75" customHeight="1" outlineLevel="2" x14ac:dyDescent="0.25">
      <c r="B211" s="13">
        <v>45439</v>
      </c>
      <c r="C211" s="10">
        <v>72</v>
      </c>
      <c r="D211" s="10" t="s">
        <v>90</v>
      </c>
      <c r="E211" s="72" t="s">
        <v>431</v>
      </c>
      <c r="F211" s="1" t="s">
        <v>340</v>
      </c>
      <c r="G211" s="10">
        <v>500</v>
      </c>
      <c r="H211" s="72">
        <v>9</v>
      </c>
      <c r="I211" s="48">
        <v>4500</v>
      </c>
      <c r="J211" s="54">
        <f>500*9</f>
        <v>4500</v>
      </c>
      <c r="K211" s="83"/>
      <c r="L211" s="83"/>
      <c r="M211" s="8">
        <f t="shared" si="8"/>
        <v>0</v>
      </c>
      <c r="Q211" s="53"/>
    </row>
    <row r="212" spans="2:17" ht="15.75" customHeight="1" outlineLevel="2" x14ac:dyDescent="0.25">
      <c r="B212" s="13">
        <v>45444</v>
      </c>
      <c r="C212" s="10">
        <v>76</v>
      </c>
      <c r="D212" s="10" t="s">
        <v>90</v>
      </c>
      <c r="E212" s="72" t="s">
        <v>271</v>
      </c>
      <c r="F212" s="1" t="s">
        <v>154</v>
      </c>
      <c r="G212" s="10"/>
      <c r="H212" s="72"/>
      <c r="I212" s="48">
        <v>70000</v>
      </c>
      <c r="J212" s="48"/>
      <c r="K212" s="83"/>
      <c r="L212" s="83"/>
      <c r="M212" s="8">
        <f t="shared" si="8"/>
        <v>70000</v>
      </c>
      <c r="Q212" s="53"/>
    </row>
    <row r="213" spans="2:17" ht="15.75" customHeight="1" outlineLevel="2" x14ac:dyDescent="0.25">
      <c r="B213" s="13">
        <v>45447</v>
      </c>
      <c r="C213" s="10">
        <v>79</v>
      </c>
      <c r="D213" s="10" t="s">
        <v>90</v>
      </c>
      <c r="E213" s="72" t="s">
        <v>271</v>
      </c>
      <c r="F213" s="1" t="s">
        <v>433</v>
      </c>
      <c r="G213" s="10">
        <v>120.24</v>
      </c>
      <c r="H213" s="72">
        <v>240</v>
      </c>
      <c r="I213" s="48">
        <v>25000</v>
      </c>
      <c r="J213" s="54">
        <f>120.24*240</f>
        <v>28857.599999999999</v>
      </c>
      <c r="K213" s="83"/>
      <c r="L213" s="83"/>
      <c r="M213" s="8">
        <f t="shared" si="8"/>
        <v>-3857.5999999999985</v>
      </c>
      <c r="Q213" s="53"/>
    </row>
    <row r="214" spans="2:17" ht="15.75" customHeight="1" outlineLevel="2" x14ac:dyDescent="0.25">
      <c r="B214" s="13">
        <v>45447</v>
      </c>
      <c r="C214" s="10">
        <v>80</v>
      </c>
      <c r="D214" s="10" t="s">
        <v>90</v>
      </c>
      <c r="E214" s="72" t="s">
        <v>431</v>
      </c>
      <c r="F214" s="1" t="s">
        <v>434</v>
      </c>
      <c r="G214" s="10">
        <v>659</v>
      </c>
      <c r="H214" s="72">
        <v>9</v>
      </c>
      <c r="I214" s="48">
        <v>5931</v>
      </c>
      <c r="J214" s="54">
        <f>659*9</f>
        <v>5931</v>
      </c>
      <c r="K214" s="83"/>
      <c r="L214" s="83"/>
      <c r="M214" s="8">
        <f t="shared" si="8"/>
        <v>0</v>
      </c>
      <c r="Q214" s="53"/>
    </row>
    <row r="215" spans="2:17" ht="15.75" customHeight="1" outlineLevel="2" x14ac:dyDescent="0.25">
      <c r="B215" s="13">
        <v>45449</v>
      </c>
      <c r="C215" s="10">
        <v>84</v>
      </c>
      <c r="D215" s="10" t="s">
        <v>90</v>
      </c>
      <c r="E215" s="72" t="s">
        <v>271</v>
      </c>
      <c r="F215" s="1" t="s">
        <v>154</v>
      </c>
      <c r="G215" s="10"/>
      <c r="H215" s="72"/>
      <c r="I215" s="48">
        <v>70000</v>
      </c>
      <c r="J215" s="48"/>
      <c r="K215" s="83"/>
      <c r="L215" s="83"/>
      <c r="M215" s="8">
        <f t="shared" si="8"/>
        <v>70000</v>
      </c>
      <c r="Q215" s="53"/>
    </row>
    <row r="216" spans="2:17" ht="15.75" customHeight="1" outlineLevel="2" x14ac:dyDescent="0.25">
      <c r="B216" s="13">
        <v>45456</v>
      </c>
      <c r="C216" s="10">
        <v>91</v>
      </c>
      <c r="D216" s="10" t="s">
        <v>90</v>
      </c>
      <c r="E216" s="72" t="s">
        <v>271</v>
      </c>
      <c r="F216" s="1" t="s">
        <v>397</v>
      </c>
      <c r="G216" s="10">
        <v>292.45</v>
      </c>
      <c r="H216" s="72">
        <v>575</v>
      </c>
      <c r="I216" s="48">
        <v>168000</v>
      </c>
      <c r="J216" s="54">
        <f>292.45*575</f>
        <v>168158.75</v>
      </c>
      <c r="K216" s="83"/>
      <c r="L216" s="83"/>
      <c r="M216" s="8">
        <f t="shared" si="8"/>
        <v>-158.75</v>
      </c>
      <c r="Q216" s="53"/>
    </row>
    <row r="217" spans="2:17" ht="15.75" customHeight="1" outlineLevel="2" x14ac:dyDescent="0.25">
      <c r="B217" s="13">
        <v>45462</v>
      </c>
      <c r="C217" s="10">
        <v>62</v>
      </c>
      <c r="D217" s="10" t="s">
        <v>90</v>
      </c>
      <c r="E217" s="72" t="s">
        <v>271</v>
      </c>
      <c r="F217" s="1" t="s">
        <v>313</v>
      </c>
      <c r="G217" s="10">
        <v>214.5</v>
      </c>
      <c r="H217" s="72">
        <v>575</v>
      </c>
      <c r="I217" s="48">
        <v>90000</v>
      </c>
      <c r="J217" s="54">
        <f>214.5*575</f>
        <v>123337.5</v>
      </c>
      <c r="K217" s="83"/>
      <c r="L217" s="83"/>
      <c r="M217" s="8">
        <f t="shared" si="8"/>
        <v>-33337.5</v>
      </c>
      <c r="Q217" s="53"/>
    </row>
    <row r="218" spans="2:17" ht="15.75" customHeight="1" outlineLevel="2" x14ac:dyDescent="0.25">
      <c r="B218" s="13">
        <v>45474</v>
      </c>
      <c r="C218" s="10">
        <v>98</v>
      </c>
      <c r="D218" s="10" t="s">
        <v>90</v>
      </c>
      <c r="E218" s="72" t="s">
        <v>271</v>
      </c>
      <c r="F218" s="1" t="s">
        <v>426</v>
      </c>
      <c r="G218" s="10">
        <v>65</v>
      </c>
      <c r="H218" s="72">
        <v>575</v>
      </c>
      <c r="I218" s="48">
        <v>35000</v>
      </c>
      <c r="J218" s="54">
        <f>65*575</f>
        <v>37375</v>
      </c>
      <c r="K218" s="83"/>
      <c r="L218" s="83"/>
      <c r="M218" s="8">
        <f t="shared" si="8"/>
        <v>-2375</v>
      </c>
      <c r="Q218" s="53"/>
    </row>
    <row r="219" spans="2:17" ht="15.75" customHeight="1" outlineLevel="1" x14ac:dyDescent="0.25">
      <c r="B219" s="90"/>
      <c r="C219" s="72"/>
      <c r="D219" s="91" t="s">
        <v>450</v>
      </c>
      <c r="E219" s="72"/>
      <c r="F219" s="75"/>
      <c r="G219" s="72"/>
      <c r="H219" s="72"/>
      <c r="I219" s="83">
        <f>SUBTOTAL(9,I194:I218)</f>
        <v>1129727</v>
      </c>
      <c r="J219" s="83">
        <f>SUBTOTAL(9,J194:J218)</f>
        <v>817581.25</v>
      </c>
      <c r="K219" s="83"/>
      <c r="L219" s="83"/>
      <c r="M219" s="78">
        <f>SUBTOTAL(9,M194:M218)</f>
        <v>313167.75</v>
      </c>
      <c r="Q219" s="53"/>
    </row>
    <row r="220" spans="2:17" ht="15.75" customHeight="1" outlineLevel="2" x14ac:dyDescent="0.25">
      <c r="B220" s="13">
        <v>45435</v>
      </c>
      <c r="C220" s="10">
        <v>66</v>
      </c>
      <c r="D220" s="10" t="s">
        <v>321</v>
      </c>
      <c r="E220" s="72" t="s">
        <v>267</v>
      </c>
      <c r="F220" s="1" t="s">
        <v>319</v>
      </c>
      <c r="G220" s="10">
        <v>60</v>
      </c>
      <c r="H220" s="72">
        <v>120</v>
      </c>
      <c r="I220" s="48">
        <v>7200</v>
      </c>
      <c r="J220" s="48">
        <f>60*120</f>
        <v>7200</v>
      </c>
      <c r="K220" s="83"/>
      <c r="L220" s="83"/>
      <c r="M220" s="8">
        <f>I220+K220-J220</f>
        <v>0</v>
      </c>
      <c r="Q220" s="53"/>
    </row>
    <row r="221" spans="2:17" ht="15.75" customHeight="1" outlineLevel="2" x14ac:dyDescent="0.25">
      <c r="B221" s="13">
        <v>45435</v>
      </c>
      <c r="C221" s="10">
        <v>66</v>
      </c>
      <c r="D221" s="10" t="s">
        <v>321</v>
      </c>
      <c r="E221" s="72" t="s">
        <v>268</v>
      </c>
      <c r="F221" s="1" t="s">
        <v>320</v>
      </c>
      <c r="G221" s="10">
        <v>174</v>
      </c>
      <c r="H221" s="72">
        <v>200</v>
      </c>
      <c r="I221" s="48">
        <v>34800</v>
      </c>
      <c r="J221" s="48">
        <f>174*200</f>
        <v>34800</v>
      </c>
      <c r="K221" s="83"/>
      <c r="L221" s="83"/>
      <c r="M221" s="8">
        <f>I221+K221-J221</f>
        <v>0</v>
      </c>
      <c r="Q221" s="53"/>
    </row>
    <row r="222" spans="2:17" ht="15.75" customHeight="1" outlineLevel="2" x14ac:dyDescent="0.25">
      <c r="B222" s="13">
        <v>45436</v>
      </c>
      <c r="C222" s="10">
        <v>68</v>
      </c>
      <c r="D222" s="10" t="s">
        <v>321</v>
      </c>
      <c r="E222" s="72" t="s">
        <v>267</v>
      </c>
      <c r="F222" s="1" t="s">
        <v>334</v>
      </c>
      <c r="G222" s="10">
        <v>59</v>
      </c>
      <c r="H222" s="72">
        <v>120</v>
      </c>
      <c r="I222" s="48">
        <v>7080</v>
      </c>
      <c r="J222" s="48">
        <f>59*120</f>
        <v>7080</v>
      </c>
      <c r="K222" s="83"/>
      <c r="L222" s="83"/>
      <c r="M222" s="8">
        <f>I222+K222-J222</f>
        <v>0</v>
      </c>
      <c r="Q222" s="53"/>
    </row>
    <row r="223" spans="2:17" ht="15.75" customHeight="1" outlineLevel="2" x14ac:dyDescent="0.25">
      <c r="B223" s="13">
        <v>45436</v>
      </c>
      <c r="C223" s="10">
        <v>68</v>
      </c>
      <c r="D223" s="10" t="s">
        <v>321</v>
      </c>
      <c r="E223" s="72" t="s">
        <v>268</v>
      </c>
      <c r="F223" s="1" t="s">
        <v>335</v>
      </c>
      <c r="G223" s="10">
        <v>52</v>
      </c>
      <c r="H223" s="72">
        <v>200</v>
      </c>
      <c r="I223" s="48">
        <v>10400</v>
      </c>
      <c r="J223" s="48">
        <f>52*200</f>
        <v>10400</v>
      </c>
      <c r="K223" s="83"/>
      <c r="L223" s="83"/>
      <c r="M223" s="8">
        <f>I223+K223-J223</f>
        <v>0</v>
      </c>
      <c r="Q223" s="53"/>
    </row>
    <row r="224" spans="2:17" ht="15.75" customHeight="1" outlineLevel="1" x14ac:dyDescent="0.25">
      <c r="B224" s="90"/>
      <c r="C224" s="72"/>
      <c r="D224" s="91" t="s">
        <v>456</v>
      </c>
      <c r="E224" s="72"/>
      <c r="F224" s="75"/>
      <c r="G224" s="72"/>
      <c r="H224" s="72"/>
      <c r="I224" s="83">
        <f>SUBTOTAL(9,I220:I223)</f>
        <v>59480</v>
      </c>
      <c r="J224" s="83">
        <f>SUBTOTAL(9,J220:J223)</f>
        <v>59480</v>
      </c>
      <c r="K224" s="83"/>
      <c r="L224" s="83"/>
      <c r="M224" s="78">
        <f>SUBTOTAL(9,M220:M223)</f>
        <v>0</v>
      </c>
      <c r="Q224" s="53"/>
    </row>
    <row r="225" spans="2:17" ht="15.75" customHeight="1" outlineLevel="2" x14ac:dyDescent="0.25">
      <c r="B225" s="13">
        <v>45390</v>
      </c>
      <c r="C225" s="10">
        <v>29</v>
      </c>
      <c r="D225" s="10" t="s">
        <v>232</v>
      </c>
      <c r="E225" s="72"/>
      <c r="F225" s="1" t="s">
        <v>153</v>
      </c>
      <c r="G225" s="10"/>
      <c r="H225" s="72"/>
      <c r="I225" s="48">
        <v>50000</v>
      </c>
      <c r="J225" s="8">
        <v>50000</v>
      </c>
      <c r="K225" s="78"/>
      <c r="L225" s="78"/>
      <c r="M225" s="8">
        <f>I225+K225-J225</f>
        <v>0</v>
      </c>
      <c r="Q225" s="53"/>
    </row>
    <row r="226" spans="2:17" ht="15.75" customHeight="1" outlineLevel="2" x14ac:dyDescent="0.25">
      <c r="B226" s="13">
        <v>45444</v>
      </c>
      <c r="C226" s="10">
        <v>77</v>
      </c>
      <c r="D226" s="10" t="s">
        <v>232</v>
      </c>
      <c r="E226" s="72"/>
      <c r="F226" s="1" t="s">
        <v>359</v>
      </c>
      <c r="G226" s="10"/>
      <c r="H226" s="72"/>
      <c r="I226" s="48">
        <v>30000</v>
      </c>
      <c r="J226" s="48">
        <v>30000</v>
      </c>
      <c r="K226" s="83"/>
      <c r="L226" s="83"/>
      <c r="M226" s="8">
        <f>I226+K226-J226</f>
        <v>0</v>
      </c>
      <c r="Q226" s="53"/>
    </row>
    <row r="227" spans="2:17" ht="15.75" customHeight="1" outlineLevel="2" x14ac:dyDescent="0.25">
      <c r="B227" s="13">
        <v>45449</v>
      </c>
      <c r="C227" s="10">
        <v>85</v>
      </c>
      <c r="D227" s="10" t="s">
        <v>232</v>
      </c>
      <c r="E227" s="72"/>
      <c r="F227" s="1" t="s">
        <v>388</v>
      </c>
      <c r="G227" s="10"/>
      <c r="H227" s="72"/>
      <c r="I227" s="48">
        <v>20000</v>
      </c>
      <c r="J227" s="48">
        <v>20000</v>
      </c>
      <c r="K227" s="83"/>
      <c r="L227" s="83"/>
      <c r="M227" s="8">
        <f>I227+K227-J227</f>
        <v>0</v>
      </c>
      <c r="Q227" s="53"/>
    </row>
    <row r="228" spans="2:17" ht="15.75" customHeight="1" outlineLevel="1" x14ac:dyDescent="0.25">
      <c r="B228" s="90"/>
      <c r="C228" s="72"/>
      <c r="D228" s="91" t="s">
        <v>454</v>
      </c>
      <c r="E228" s="72"/>
      <c r="F228" s="75"/>
      <c r="G228" s="72"/>
      <c r="H228" s="72"/>
      <c r="I228" s="83">
        <f>SUBTOTAL(9,I225:I227)</f>
        <v>100000</v>
      </c>
      <c r="J228" s="83">
        <f>SUBTOTAL(9,J225:J227)</f>
        <v>100000</v>
      </c>
      <c r="K228" s="83"/>
      <c r="L228" s="83"/>
      <c r="M228" s="78">
        <f>SUBTOTAL(9,M225:M227)</f>
        <v>0</v>
      </c>
      <c r="Q228" s="53"/>
    </row>
    <row r="229" spans="2:17" ht="15.75" customHeight="1" outlineLevel="2" x14ac:dyDescent="0.25">
      <c r="B229" s="13">
        <v>45470</v>
      </c>
      <c r="C229" s="10">
        <v>95</v>
      </c>
      <c r="D229" s="10" t="s">
        <v>416</v>
      </c>
      <c r="E229" s="72"/>
      <c r="F229" s="1" t="s">
        <v>420</v>
      </c>
      <c r="G229" s="10"/>
      <c r="H229" s="72"/>
      <c r="I229" s="48">
        <v>12000</v>
      </c>
      <c r="J229" s="48">
        <v>12000</v>
      </c>
      <c r="K229" s="83"/>
      <c r="L229" s="83"/>
      <c r="M229" s="8">
        <f>I229+K229-J229</f>
        <v>0</v>
      </c>
      <c r="Q229" s="53"/>
    </row>
    <row r="230" spans="2:17" ht="15.75" customHeight="1" outlineLevel="1" x14ac:dyDescent="0.25">
      <c r="B230" s="90"/>
      <c r="C230" s="72"/>
      <c r="D230" s="91" t="s">
        <v>459</v>
      </c>
      <c r="E230" s="72"/>
      <c r="F230" s="75"/>
      <c r="G230" s="72"/>
      <c r="H230" s="72"/>
      <c r="I230" s="83">
        <f>SUBTOTAL(9,I229:I229)</f>
        <v>12000</v>
      </c>
      <c r="J230" s="83">
        <f>SUBTOTAL(9,J229:J229)</f>
        <v>12000</v>
      </c>
      <c r="K230" s="83"/>
      <c r="L230" s="83"/>
      <c r="M230" s="78">
        <f>SUBTOTAL(9,M229:M229)</f>
        <v>0</v>
      </c>
      <c r="Q230" s="53"/>
    </row>
    <row r="231" spans="2:17" ht="15.75" customHeight="1" outlineLevel="2" x14ac:dyDescent="0.25">
      <c r="B231" s="13">
        <v>45382</v>
      </c>
      <c r="C231" s="10">
        <v>13</v>
      </c>
      <c r="D231" s="10" t="s">
        <v>95</v>
      </c>
      <c r="E231" s="72" t="s">
        <v>270</v>
      </c>
      <c r="F231" s="10" t="s">
        <v>222</v>
      </c>
      <c r="G231" s="10">
        <v>16.805</v>
      </c>
      <c r="H231" s="72"/>
      <c r="I231" s="54">
        <v>385008</v>
      </c>
      <c r="J231" s="55">
        <v>385008</v>
      </c>
      <c r="K231" s="85"/>
      <c r="L231" s="85"/>
      <c r="M231" s="8">
        <f>I231+K231-J231</f>
        <v>0</v>
      </c>
      <c r="Q231" s="53"/>
    </row>
    <row r="232" spans="2:17" ht="15.75" customHeight="1" outlineLevel="2" x14ac:dyDescent="0.25">
      <c r="B232" s="13">
        <v>45387</v>
      </c>
      <c r="C232" s="10">
        <v>21</v>
      </c>
      <c r="D232" s="10" t="s">
        <v>95</v>
      </c>
      <c r="E232" s="72" t="s">
        <v>228</v>
      </c>
      <c r="F232" s="1" t="s">
        <v>228</v>
      </c>
      <c r="G232" s="10">
        <v>68</v>
      </c>
      <c r="H232" s="72"/>
      <c r="I232" s="54">
        <v>154950</v>
      </c>
      <c r="J232" s="55">
        <v>154950</v>
      </c>
      <c r="K232" s="85"/>
      <c r="L232" s="85"/>
      <c r="M232" s="8">
        <f>I232+K232-J232</f>
        <v>0</v>
      </c>
      <c r="Q232" s="53"/>
    </row>
    <row r="233" spans="2:17" ht="15.75" customHeight="1" outlineLevel="2" x14ac:dyDescent="0.25">
      <c r="B233" s="13">
        <v>45400</v>
      </c>
      <c r="C233" s="10">
        <v>35</v>
      </c>
      <c r="D233" s="10" t="s">
        <v>95</v>
      </c>
      <c r="E233" s="72" t="s">
        <v>270</v>
      </c>
      <c r="F233" s="1" t="s">
        <v>236</v>
      </c>
      <c r="G233" s="10">
        <v>16.760000000000002</v>
      </c>
      <c r="H233" s="72"/>
      <c r="I233" s="54">
        <f>16.76*38600</f>
        <v>646936.00000000012</v>
      </c>
      <c r="J233" s="55">
        <v>646936.00000000012</v>
      </c>
      <c r="K233" s="85"/>
      <c r="L233" s="85"/>
      <c r="M233" s="8">
        <f>I233+K233-J233</f>
        <v>0</v>
      </c>
      <c r="Q233" s="53"/>
    </row>
    <row r="234" spans="2:17" ht="15.75" customHeight="1" outlineLevel="2" x14ac:dyDescent="0.25">
      <c r="B234" s="13">
        <v>45435</v>
      </c>
      <c r="C234" s="10">
        <v>65</v>
      </c>
      <c r="D234" s="10" t="s">
        <v>95</v>
      </c>
      <c r="E234" s="72" t="s">
        <v>270</v>
      </c>
      <c r="F234" s="1" t="s">
        <v>317</v>
      </c>
      <c r="G234" s="10">
        <v>24.47</v>
      </c>
      <c r="H234" s="72">
        <v>36800</v>
      </c>
      <c r="I234" s="48">
        <v>900496</v>
      </c>
      <c r="J234" s="48">
        <f>24.47*36800</f>
        <v>900496</v>
      </c>
      <c r="K234" s="83"/>
      <c r="L234" s="83"/>
      <c r="M234" s="8">
        <f>I234+K234-J234</f>
        <v>0</v>
      </c>
      <c r="Q234" s="53"/>
    </row>
    <row r="235" spans="2:17" ht="15.75" customHeight="1" outlineLevel="2" x14ac:dyDescent="0.25">
      <c r="B235" s="13">
        <v>45435</v>
      </c>
      <c r="C235" s="10">
        <v>65</v>
      </c>
      <c r="D235" s="10" t="s">
        <v>95</v>
      </c>
      <c r="E235" s="72" t="s">
        <v>270</v>
      </c>
      <c r="F235" s="1" t="s">
        <v>318</v>
      </c>
      <c r="G235" s="10">
        <v>2</v>
      </c>
      <c r="H235" s="72">
        <v>37800</v>
      </c>
      <c r="I235" s="48">
        <v>75600</v>
      </c>
      <c r="J235" s="48">
        <f>2*37800</f>
        <v>75600</v>
      </c>
      <c r="K235" s="83"/>
      <c r="L235" s="83"/>
      <c r="M235" s="8">
        <f>I235+K235-J235</f>
        <v>0</v>
      </c>
      <c r="Q235" s="53"/>
    </row>
    <row r="236" spans="2:17" ht="15.75" customHeight="1" outlineLevel="1" x14ac:dyDescent="0.25">
      <c r="B236" s="90"/>
      <c r="C236" s="72"/>
      <c r="D236" s="91" t="s">
        <v>451</v>
      </c>
      <c r="E236" s="72"/>
      <c r="F236" s="75"/>
      <c r="G236" s="72"/>
      <c r="H236" s="72"/>
      <c r="I236" s="83">
        <f>SUBTOTAL(9,I231:I235)</f>
        <v>2162990</v>
      </c>
      <c r="J236" s="83">
        <f>SUBTOTAL(9,J231:J235)</f>
        <v>2162990</v>
      </c>
      <c r="K236" s="83"/>
      <c r="L236" s="83"/>
      <c r="M236" s="78">
        <f>SUBTOTAL(9,M231:M235)</f>
        <v>0</v>
      </c>
      <c r="Q236" s="53"/>
    </row>
    <row r="237" spans="2:17" ht="15.75" customHeight="1" outlineLevel="2" x14ac:dyDescent="0.25">
      <c r="B237" s="13">
        <v>45389</v>
      </c>
      <c r="C237" s="10">
        <v>27</v>
      </c>
      <c r="D237" s="10" t="s">
        <v>148</v>
      </c>
      <c r="E237" s="72" t="s">
        <v>270</v>
      </c>
      <c r="F237" s="1" t="s">
        <v>264</v>
      </c>
      <c r="G237" s="10">
        <v>40.305</v>
      </c>
      <c r="H237" s="72"/>
      <c r="I237" s="54">
        <v>1523529</v>
      </c>
      <c r="J237" s="55">
        <v>1523529</v>
      </c>
      <c r="K237" s="85"/>
      <c r="L237" s="85"/>
      <c r="M237" s="8">
        <f t="shared" ref="M237:M244" si="9">I237+K237-J237</f>
        <v>0</v>
      </c>
      <c r="Q237" s="53"/>
    </row>
    <row r="238" spans="2:17" ht="15.75" customHeight="1" outlineLevel="2" x14ac:dyDescent="0.25">
      <c r="B238" s="13">
        <v>45400</v>
      </c>
      <c r="C238" s="10">
        <v>31</v>
      </c>
      <c r="D238" s="10" t="s">
        <v>148</v>
      </c>
      <c r="E238" s="72" t="s">
        <v>228</v>
      </c>
      <c r="F238" s="1" t="s">
        <v>233</v>
      </c>
      <c r="G238" s="10">
        <v>130</v>
      </c>
      <c r="H238" s="72"/>
      <c r="I238" s="54">
        <f>130*2150</f>
        <v>279500</v>
      </c>
      <c r="J238" s="55">
        <v>279500</v>
      </c>
      <c r="K238" s="85"/>
      <c r="L238" s="85"/>
      <c r="M238" s="8">
        <f t="shared" si="9"/>
        <v>0</v>
      </c>
      <c r="Q238" s="53"/>
    </row>
    <row r="239" spans="2:17" ht="15.75" customHeight="1" outlineLevel="2" x14ac:dyDescent="0.25">
      <c r="B239" s="13">
        <v>45415</v>
      </c>
      <c r="C239" s="10">
        <v>50</v>
      </c>
      <c r="D239" s="10" t="s">
        <v>148</v>
      </c>
      <c r="E239" s="72" t="s">
        <v>228</v>
      </c>
      <c r="F239" s="1" t="s">
        <v>262</v>
      </c>
      <c r="G239" s="10">
        <v>65</v>
      </c>
      <c r="H239" s="72"/>
      <c r="I239" s="54">
        <v>133250</v>
      </c>
      <c r="J239" s="54">
        <v>133250</v>
      </c>
      <c r="K239" s="88"/>
      <c r="L239" s="88"/>
      <c r="M239" s="8">
        <f t="shared" si="9"/>
        <v>0</v>
      </c>
      <c r="Q239" s="53"/>
    </row>
    <row r="240" spans="2:17" ht="15.75" customHeight="1" outlineLevel="2" x14ac:dyDescent="0.25">
      <c r="B240" s="13">
        <v>45428</v>
      </c>
      <c r="C240" s="10">
        <v>61</v>
      </c>
      <c r="D240" s="10" t="s">
        <v>148</v>
      </c>
      <c r="E240" s="72" t="s">
        <v>228</v>
      </c>
      <c r="F240" s="1" t="s">
        <v>311</v>
      </c>
      <c r="G240" s="10">
        <v>60</v>
      </c>
      <c r="H240" s="72">
        <v>2070</v>
      </c>
      <c r="I240" s="48">
        <f>60*2070</f>
        <v>124200</v>
      </c>
      <c r="J240" s="48">
        <f>60*2070</f>
        <v>124200</v>
      </c>
      <c r="K240" s="83"/>
      <c r="L240" s="83"/>
      <c r="M240" s="8">
        <f t="shared" si="9"/>
        <v>0</v>
      </c>
      <c r="Q240" s="53"/>
    </row>
    <row r="241" spans="2:17" ht="15.75" customHeight="1" outlineLevel="2" x14ac:dyDescent="0.25">
      <c r="B241" s="13">
        <v>45446</v>
      </c>
      <c r="C241" s="10">
        <v>78</v>
      </c>
      <c r="D241" s="10" t="s">
        <v>148</v>
      </c>
      <c r="E241" s="72"/>
      <c r="F241" s="1" t="s">
        <v>432</v>
      </c>
      <c r="G241" s="10">
        <v>2.1949999999999998</v>
      </c>
      <c r="H241" s="72">
        <v>40000</v>
      </c>
      <c r="I241" s="48">
        <f>2.195*40000</f>
        <v>87800</v>
      </c>
      <c r="J241" s="48">
        <f>2.195*40000</f>
        <v>87800</v>
      </c>
      <c r="K241" s="83"/>
      <c r="L241" s="83"/>
      <c r="M241" s="8">
        <f t="shared" si="9"/>
        <v>0</v>
      </c>
      <c r="Q241" s="53"/>
    </row>
    <row r="242" spans="2:17" ht="15.75" customHeight="1" outlineLevel="2" x14ac:dyDescent="0.25">
      <c r="B242" s="13">
        <v>45453</v>
      </c>
      <c r="C242" s="10">
        <v>89</v>
      </c>
      <c r="D242" s="10" t="s">
        <v>148</v>
      </c>
      <c r="E242" s="72" t="s">
        <v>440</v>
      </c>
      <c r="F242" s="1" t="s">
        <v>439</v>
      </c>
      <c r="G242" s="10">
        <v>70</v>
      </c>
      <c r="H242" s="72">
        <v>2030</v>
      </c>
      <c r="I242" s="48">
        <v>142100</v>
      </c>
      <c r="J242" s="48">
        <f>70*2030</f>
        <v>142100</v>
      </c>
      <c r="K242" s="83"/>
      <c r="L242" s="83"/>
      <c r="M242" s="8">
        <f t="shared" si="9"/>
        <v>0</v>
      </c>
      <c r="Q242" s="53"/>
    </row>
    <row r="243" spans="2:17" ht="15.75" customHeight="1" outlineLevel="2" x14ac:dyDescent="0.25">
      <c r="B243" s="13">
        <v>45462</v>
      </c>
      <c r="C243" s="10">
        <v>64</v>
      </c>
      <c r="D243" s="10" t="s">
        <v>148</v>
      </c>
      <c r="E243" s="72" t="s">
        <v>228</v>
      </c>
      <c r="F243" s="1" t="s">
        <v>316</v>
      </c>
      <c r="G243" s="10">
        <v>60</v>
      </c>
      <c r="H243" s="72">
        <v>2060</v>
      </c>
      <c r="I243" s="48">
        <v>123600</v>
      </c>
      <c r="J243" s="48">
        <f>60*2060</f>
        <v>123600</v>
      </c>
      <c r="K243" s="83"/>
      <c r="L243" s="83"/>
      <c r="M243" s="8">
        <f t="shared" si="9"/>
        <v>0</v>
      </c>
      <c r="Q243" s="53"/>
    </row>
    <row r="244" spans="2:17" ht="15.75" customHeight="1" outlineLevel="2" x14ac:dyDescent="0.25">
      <c r="B244" s="13">
        <v>45475</v>
      </c>
      <c r="C244" s="10">
        <v>100</v>
      </c>
      <c r="D244" s="10" t="s">
        <v>148</v>
      </c>
      <c r="E244" s="72" t="s">
        <v>270</v>
      </c>
      <c r="F244" s="1" t="s">
        <v>428</v>
      </c>
      <c r="G244" s="10">
        <v>5.82</v>
      </c>
      <c r="H244" s="72">
        <v>39500</v>
      </c>
      <c r="I244" s="48">
        <v>229890</v>
      </c>
      <c r="J244" s="48">
        <f>5.82*39500</f>
        <v>229890</v>
      </c>
      <c r="K244" s="83"/>
      <c r="L244" s="83"/>
      <c r="M244" s="8">
        <f t="shared" si="9"/>
        <v>0</v>
      </c>
      <c r="Q244" s="53"/>
    </row>
    <row r="245" spans="2:17" ht="15.75" customHeight="1" outlineLevel="1" x14ac:dyDescent="0.25">
      <c r="B245" s="90"/>
      <c r="C245" s="72"/>
      <c r="D245" s="91" t="s">
        <v>453</v>
      </c>
      <c r="E245" s="72"/>
      <c r="F245" s="75"/>
      <c r="G245" s="72"/>
      <c r="H245" s="72"/>
      <c r="I245" s="83">
        <f>SUBTOTAL(9,I237:I244)</f>
        <v>2643869</v>
      </c>
      <c r="J245" s="83">
        <f>SUBTOTAL(9,J237:J244)</f>
        <v>2643869</v>
      </c>
      <c r="K245" s="83"/>
      <c r="L245" s="83"/>
      <c r="M245" s="78">
        <f>SUBTOTAL(9,M237:M244)</f>
        <v>0</v>
      </c>
      <c r="Q245" s="53"/>
    </row>
    <row r="246" spans="2:17" ht="15.75" customHeight="1" outlineLevel="2" x14ac:dyDescent="0.25">
      <c r="B246" s="13">
        <v>45470</v>
      </c>
      <c r="C246" s="10">
        <v>95</v>
      </c>
      <c r="D246" s="10" t="s">
        <v>417</v>
      </c>
      <c r="E246" s="72"/>
      <c r="F246" s="1" t="s">
        <v>420</v>
      </c>
      <c r="G246" s="10"/>
      <c r="H246" s="72"/>
      <c r="I246" s="48">
        <v>5000</v>
      </c>
      <c r="J246" s="48">
        <v>5000</v>
      </c>
      <c r="K246" s="83"/>
      <c r="L246" s="83"/>
      <c r="M246" s="8">
        <f>I246+K246-J246</f>
        <v>0</v>
      </c>
      <c r="Q246" s="53"/>
    </row>
    <row r="247" spans="2:17" ht="15.75" customHeight="1" outlineLevel="1" x14ac:dyDescent="0.25">
      <c r="B247" s="90"/>
      <c r="C247" s="72"/>
      <c r="D247" s="91" t="s">
        <v>460</v>
      </c>
      <c r="E247" s="72"/>
      <c r="F247" s="75"/>
      <c r="G247" s="72"/>
      <c r="H247" s="72"/>
      <c r="I247" s="83">
        <f>SUBTOTAL(9,I246:I246)</f>
        <v>5000</v>
      </c>
      <c r="J247" s="83">
        <f>SUBTOTAL(9,J246:J246)</f>
        <v>5000</v>
      </c>
      <c r="K247" s="83"/>
      <c r="L247" s="83"/>
      <c r="M247" s="78">
        <f>SUBTOTAL(9,M246:M246)</f>
        <v>0</v>
      </c>
      <c r="Q247" s="53"/>
    </row>
    <row r="248" spans="2:17" ht="15.75" customHeight="1" outlineLevel="2" x14ac:dyDescent="0.25">
      <c r="B248" s="13">
        <v>45315</v>
      </c>
      <c r="C248" s="10">
        <v>7</v>
      </c>
      <c r="D248" s="10" t="s">
        <v>220</v>
      </c>
      <c r="E248" s="72"/>
      <c r="F248" s="1"/>
      <c r="G248" s="10"/>
      <c r="H248" s="72"/>
      <c r="I248" s="48">
        <v>0</v>
      </c>
      <c r="J248" s="8">
        <v>0</v>
      </c>
      <c r="K248" s="78"/>
      <c r="L248" s="78"/>
      <c r="M248" s="8">
        <f>I248+K248-J248</f>
        <v>0</v>
      </c>
      <c r="Q248" s="53"/>
    </row>
    <row r="249" spans="2:17" ht="15.75" customHeight="1" outlineLevel="2" x14ac:dyDescent="0.25">
      <c r="B249" s="13">
        <v>45383</v>
      </c>
      <c r="C249" s="10">
        <v>15</v>
      </c>
      <c r="D249" s="10" t="s">
        <v>220</v>
      </c>
      <c r="E249" s="72"/>
      <c r="F249" s="1" t="s">
        <v>223</v>
      </c>
      <c r="G249" s="10">
        <v>0</v>
      </c>
      <c r="H249" s="72"/>
      <c r="I249" s="48">
        <v>0</v>
      </c>
      <c r="J249" s="8">
        <v>0</v>
      </c>
      <c r="K249" s="78"/>
      <c r="L249" s="78"/>
      <c r="M249" s="8">
        <f>I249+K249-J249</f>
        <v>0</v>
      </c>
      <c r="Q249" s="53"/>
    </row>
    <row r="250" spans="2:17" ht="15.75" customHeight="1" outlineLevel="2" x14ac:dyDescent="0.25">
      <c r="B250" s="13">
        <v>45383</v>
      </c>
      <c r="C250" s="10">
        <v>16</v>
      </c>
      <c r="D250" s="10" t="s">
        <v>220</v>
      </c>
      <c r="E250" s="72"/>
      <c r="F250" s="1" t="s">
        <v>223</v>
      </c>
      <c r="G250" s="10">
        <v>0</v>
      </c>
      <c r="H250" s="72"/>
      <c r="I250" s="48">
        <v>0</v>
      </c>
      <c r="J250" s="8">
        <v>0</v>
      </c>
      <c r="K250" s="78"/>
      <c r="L250" s="78"/>
      <c r="M250" s="8">
        <f>I250+K250-J250</f>
        <v>0</v>
      </c>
      <c r="Q250" s="53"/>
    </row>
    <row r="251" spans="2:17" ht="15.75" customHeight="1" outlineLevel="1" x14ac:dyDescent="0.25">
      <c r="B251" s="90"/>
      <c r="C251" s="72"/>
      <c r="D251" s="91" t="s">
        <v>448</v>
      </c>
      <c r="E251" s="72"/>
      <c r="F251" s="75"/>
      <c r="G251" s="72"/>
      <c r="H251" s="72"/>
      <c r="I251" s="83">
        <f>SUBTOTAL(9,I248:I250)</f>
        <v>0</v>
      </c>
      <c r="J251" s="78">
        <f>SUBTOTAL(9,J248:J250)</f>
        <v>0</v>
      </c>
      <c r="K251" s="78"/>
      <c r="L251" s="78"/>
      <c r="M251" s="78">
        <f>SUBTOTAL(9,M248:M250)</f>
        <v>0</v>
      </c>
      <c r="Q251" s="53"/>
    </row>
    <row r="252" spans="2:17" ht="15.75" customHeight="1" outlineLevel="2" x14ac:dyDescent="0.25">
      <c r="B252" s="13">
        <v>45452</v>
      </c>
      <c r="C252" s="10">
        <v>86</v>
      </c>
      <c r="D252" s="10" t="s">
        <v>391</v>
      </c>
      <c r="E252" s="72" t="s">
        <v>438</v>
      </c>
      <c r="F252" s="1" t="s">
        <v>389</v>
      </c>
      <c r="G252" s="10"/>
      <c r="H252" s="72"/>
      <c r="I252" s="48">
        <v>20300</v>
      </c>
      <c r="J252" s="48">
        <v>20300</v>
      </c>
      <c r="K252" s="83"/>
      <c r="L252" s="83"/>
      <c r="M252" s="8">
        <f>I252+K252-J252</f>
        <v>0</v>
      </c>
      <c r="Q252" s="53"/>
    </row>
    <row r="253" spans="2:17" ht="15.75" customHeight="1" outlineLevel="2" x14ac:dyDescent="0.25">
      <c r="B253" s="13">
        <v>45452</v>
      </c>
      <c r="C253" s="10">
        <v>86</v>
      </c>
      <c r="D253" s="10" t="s">
        <v>391</v>
      </c>
      <c r="E253" s="72" t="s">
        <v>438</v>
      </c>
      <c r="F253" s="1" t="s">
        <v>390</v>
      </c>
      <c r="G253" s="10"/>
      <c r="H253" s="72"/>
      <c r="I253" s="48">
        <v>8100</v>
      </c>
      <c r="J253" s="48">
        <v>8100</v>
      </c>
      <c r="K253" s="83"/>
      <c r="L253" s="83"/>
      <c r="M253" s="8">
        <f>I253+K253-J253</f>
        <v>0</v>
      </c>
      <c r="Q253" s="53"/>
    </row>
    <row r="254" spans="2:17" ht="15.75" customHeight="1" outlineLevel="1" x14ac:dyDescent="0.25">
      <c r="B254" s="90"/>
      <c r="C254" s="72"/>
      <c r="D254" s="91" t="s">
        <v>457</v>
      </c>
      <c r="E254" s="72"/>
      <c r="F254" s="75"/>
      <c r="G254" s="72"/>
      <c r="H254" s="72"/>
      <c r="I254" s="83">
        <f>SUBTOTAL(9,I252:I253)</f>
        <v>28400</v>
      </c>
      <c r="J254" s="83">
        <f>SUBTOTAL(9,J252:J253)</f>
        <v>28400</v>
      </c>
      <c r="K254" s="83"/>
      <c r="L254" s="83"/>
      <c r="M254" s="78">
        <f>SUBTOTAL(9,M252:M253)</f>
        <v>0</v>
      </c>
      <c r="Q254" s="53"/>
    </row>
    <row r="255" spans="2:17" s="26" customFormat="1" ht="36.75" customHeight="1" x14ac:dyDescent="0.25">
      <c r="B255" s="60"/>
      <c r="C255" s="60"/>
      <c r="D255" s="60" t="s">
        <v>464</v>
      </c>
      <c r="E255" s="60"/>
      <c r="F255" s="60"/>
      <c r="G255" s="60"/>
      <c r="H255" s="60"/>
      <c r="I255" s="61">
        <f>SUM(I254,I251,I247,I245,I236,I230,I228,I224,I219,I193,I191,I186,I178,I171,I48,I46,I11,I9)</f>
        <v>11899033.25</v>
      </c>
      <c r="J255" s="61">
        <f>SUM(J254,J251,J247,J245,J236,J230,J228,J224,J219,J193,J191,J186,J178,J171,J48,J46,J11,J9)</f>
        <v>11936963.5</v>
      </c>
      <c r="K255" s="82"/>
      <c r="L255" s="82"/>
      <c r="M255" s="61">
        <f>SUBTOTAL(9,M2:M253)</f>
        <v>-36833.250000000146</v>
      </c>
      <c r="P255" s="49"/>
    </row>
    <row r="256" spans="2:17" ht="15.75" customHeight="1" x14ac:dyDescent="0.25">
      <c r="F256" s="26"/>
      <c r="I256" s="26"/>
      <c r="J256" s="26"/>
      <c r="K256" s="26"/>
      <c r="L256" s="26"/>
      <c r="M256" s="92"/>
      <c r="Q256" s="53"/>
    </row>
    <row r="257" spans="6:17" ht="15.75" customHeight="1" x14ac:dyDescent="0.25">
      <c r="F257" s="26"/>
      <c r="I257" s="26"/>
      <c r="J257" s="26"/>
      <c r="K257" s="26"/>
      <c r="L257" s="26"/>
      <c r="M257" s="92"/>
      <c r="Q257" s="53"/>
    </row>
    <row r="258" spans="6:17" ht="15.75" customHeight="1" x14ac:dyDescent="0.25">
      <c r="F258" s="26"/>
      <c r="I258" s="26"/>
      <c r="J258" s="26"/>
      <c r="K258" s="26"/>
      <c r="L258" s="26"/>
      <c r="M258" s="26"/>
      <c r="Q258" s="53"/>
    </row>
    <row r="259" spans="6:17" ht="15.75" customHeight="1" x14ac:dyDescent="0.25">
      <c r="F259" s="26"/>
      <c r="I259" s="26"/>
      <c r="J259" s="26"/>
      <c r="K259" s="26"/>
      <c r="L259" s="26"/>
      <c r="M259" s="92"/>
      <c r="Q259" s="53"/>
    </row>
    <row r="260" spans="6:17" ht="15.75" customHeight="1" x14ac:dyDescent="0.25">
      <c r="F260" s="26"/>
      <c r="I260" s="26"/>
      <c r="J260" s="26"/>
      <c r="K260" s="26"/>
      <c r="L260" s="26"/>
      <c r="M260" s="26"/>
      <c r="Q260" s="53"/>
    </row>
    <row r="261" spans="6:17" ht="15.75" customHeight="1" x14ac:dyDescent="0.25">
      <c r="F261" s="26"/>
      <c r="I261" s="26"/>
      <c r="J261" s="26"/>
      <c r="K261" s="26"/>
      <c r="L261" s="26"/>
      <c r="M261" s="26"/>
      <c r="Q261" s="53"/>
    </row>
    <row r="262" spans="6:17" ht="15.75" customHeight="1" x14ac:dyDescent="0.25">
      <c r="F262" s="26"/>
      <c r="I262" s="26"/>
      <c r="J262" s="26"/>
      <c r="K262" s="26"/>
      <c r="L262" s="26"/>
      <c r="M262" s="26"/>
      <c r="Q262" s="53"/>
    </row>
    <row r="263" spans="6:17" ht="15.75" customHeight="1" x14ac:dyDescent="0.25">
      <c r="F263" s="26"/>
      <c r="I263" s="26"/>
      <c r="J263" s="26"/>
      <c r="K263" s="26"/>
      <c r="L263" s="26"/>
      <c r="M263" s="26"/>
      <c r="Q263" s="53"/>
    </row>
    <row r="264" spans="6:17" ht="15.75" customHeight="1" x14ac:dyDescent="0.25">
      <c r="F264" s="26"/>
      <c r="I264" s="26"/>
      <c r="J264" s="26"/>
      <c r="K264" s="26"/>
      <c r="L264" s="26"/>
      <c r="M264" s="26"/>
      <c r="Q264" s="53"/>
    </row>
    <row r="265" spans="6:17" ht="15.75" customHeight="1" x14ac:dyDescent="0.25">
      <c r="F265" s="26"/>
      <c r="I265" s="26"/>
      <c r="J265" s="26"/>
      <c r="K265" s="26"/>
      <c r="L265" s="26"/>
      <c r="M265" s="26"/>
      <c r="Q265" s="53"/>
    </row>
    <row r="266" spans="6:17" ht="15.75" customHeight="1" x14ac:dyDescent="0.25">
      <c r="F266" s="26"/>
      <c r="I266" s="26"/>
      <c r="J266" s="26"/>
      <c r="K266" s="26"/>
      <c r="L266" s="26"/>
      <c r="M266" s="26"/>
      <c r="Q266" s="53"/>
    </row>
    <row r="267" spans="6:17" ht="15.75" customHeight="1" x14ac:dyDescent="0.25">
      <c r="F267" s="26"/>
      <c r="I267" s="26"/>
      <c r="J267" s="26"/>
      <c r="K267" s="26"/>
      <c r="L267" s="26"/>
      <c r="M267" s="26"/>
      <c r="Q267" s="53"/>
    </row>
    <row r="268" spans="6:17" ht="15.75" customHeight="1" x14ac:dyDescent="0.25">
      <c r="F268" s="26"/>
      <c r="I268" s="26"/>
      <c r="J268" s="26"/>
      <c r="K268" s="26"/>
      <c r="L268" s="26"/>
      <c r="M268" s="26"/>
      <c r="Q268" s="53"/>
    </row>
    <row r="269" spans="6:17" ht="15.75" customHeight="1" x14ac:dyDescent="0.25">
      <c r="F269" s="26"/>
      <c r="I269" s="26"/>
      <c r="J269" s="26"/>
      <c r="K269" s="26"/>
      <c r="L269" s="26"/>
      <c r="M269" s="26"/>
      <c r="Q269" s="53"/>
    </row>
    <row r="270" spans="6:17" ht="15.75" customHeight="1" x14ac:dyDescent="0.25">
      <c r="F270" s="26"/>
      <c r="I270" s="26"/>
      <c r="J270" s="26"/>
      <c r="K270" s="26"/>
      <c r="L270" s="26"/>
      <c r="M270" s="26"/>
      <c r="Q270" s="53"/>
    </row>
    <row r="271" spans="6:17" ht="15.75" customHeight="1" x14ac:dyDescent="0.25">
      <c r="F271" s="26"/>
      <c r="I271" s="26"/>
      <c r="J271" s="26"/>
      <c r="K271" s="26"/>
      <c r="L271" s="26"/>
      <c r="M271" s="26"/>
      <c r="Q271" s="53"/>
    </row>
    <row r="272" spans="6:17" ht="15.75" customHeight="1" x14ac:dyDescent="0.25">
      <c r="F272" s="26"/>
      <c r="I272" s="26"/>
      <c r="J272" s="26"/>
      <c r="K272" s="26"/>
      <c r="L272" s="26"/>
      <c r="M272" s="26"/>
      <c r="Q272" s="53"/>
    </row>
    <row r="273" spans="6:17" ht="15.75" customHeight="1" x14ac:dyDescent="0.25">
      <c r="F273" s="26"/>
      <c r="I273" s="26"/>
      <c r="J273" s="26"/>
      <c r="K273" s="26"/>
      <c r="L273" s="26"/>
      <c r="M273" s="26"/>
      <c r="Q273" s="53"/>
    </row>
    <row r="274" spans="6:17" ht="15.75" customHeight="1" x14ac:dyDescent="0.25">
      <c r="F274" s="26"/>
      <c r="I274" s="26"/>
      <c r="J274" s="26"/>
      <c r="K274" s="26"/>
      <c r="L274" s="26"/>
      <c r="M274" s="26"/>
      <c r="Q274" s="53"/>
    </row>
    <row r="275" spans="6:17" ht="15.75" customHeight="1" x14ac:dyDescent="0.25">
      <c r="F275" s="26"/>
      <c r="I275" s="26"/>
      <c r="J275" s="26"/>
      <c r="K275" s="26"/>
      <c r="L275" s="26"/>
      <c r="M275" s="26"/>
      <c r="Q275" s="53"/>
    </row>
    <row r="276" spans="6:17" ht="15.75" customHeight="1" x14ac:dyDescent="0.25">
      <c r="F276" s="26"/>
      <c r="I276" s="26"/>
      <c r="J276" s="26"/>
      <c r="K276" s="26"/>
      <c r="L276" s="26"/>
      <c r="M276" s="26"/>
      <c r="Q276" s="53"/>
    </row>
  </sheetData>
  <autoFilter ref="B1:M254"/>
  <sortState ref="B2:M236">
    <sortCondition ref="D2:D236"/>
  </sortState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5:H35"/>
  <sheetViews>
    <sheetView rightToLeft="1" workbookViewId="0">
      <selection activeCell="L16" sqref="L16"/>
    </sheetView>
  </sheetViews>
  <sheetFormatPr defaultRowHeight="15" x14ac:dyDescent="0.25"/>
  <cols>
    <col min="2" max="2" width="38.85546875" customWidth="1"/>
  </cols>
  <sheetData>
    <row r="5" spans="2:8" ht="23.25" x14ac:dyDescent="0.25">
      <c r="B5" s="37" t="s">
        <v>0</v>
      </c>
      <c r="C5" s="115" t="s">
        <v>184</v>
      </c>
      <c r="D5" s="115"/>
      <c r="E5" s="115" t="s">
        <v>185</v>
      </c>
      <c r="F5" s="115"/>
      <c r="G5" s="115" t="s">
        <v>186</v>
      </c>
      <c r="H5" s="115"/>
    </row>
    <row r="6" spans="2:8" ht="21" x14ac:dyDescent="0.35">
      <c r="B6" s="1"/>
      <c r="C6" s="38" t="s">
        <v>7</v>
      </c>
      <c r="D6" s="38" t="s">
        <v>8</v>
      </c>
      <c r="E6" s="38" t="s">
        <v>7</v>
      </c>
      <c r="F6" s="38" t="s">
        <v>8</v>
      </c>
      <c r="G6" s="38" t="s">
        <v>7</v>
      </c>
      <c r="H6" s="38" t="s">
        <v>8</v>
      </c>
    </row>
    <row r="7" spans="2:8" x14ac:dyDescent="0.25">
      <c r="B7" s="1"/>
      <c r="C7" s="1"/>
      <c r="D7" s="1"/>
      <c r="E7" s="1"/>
      <c r="F7" s="1"/>
      <c r="G7" s="1"/>
      <c r="H7" s="1"/>
    </row>
    <row r="8" spans="2:8" x14ac:dyDescent="0.25">
      <c r="B8" s="1"/>
      <c r="C8" s="1"/>
      <c r="D8" s="1"/>
      <c r="E8" s="1"/>
      <c r="F8" s="1"/>
      <c r="G8" s="1"/>
      <c r="H8" s="1"/>
    </row>
    <row r="9" spans="2:8" x14ac:dyDescent="0.25">
      <c r="B9" s="1"/>
      <c r="C9" s="1"/>
      <c r="D9" s="1"/>
      <c r="E9" s="1"/>
      <c r="F9" s="1"/>
      <c r="G9" s="1"/>
      <c r="H9" s="1"/>
    </row>
    <row r="10" spans="2:8" x14ac:dyDescent="0.25">
      <c r="B10" s="1"/>
      <c r="C10" s="1"/>
      <c r="D10" s="1"/>
      <c r="E10" s="1"/>
      <c r="F10" s="1"/>
      <c r="G10" s="1"/>
      <c r="H10" s="1"/>
    </row>
    <row r="11" spans="2:8" x14ac:dyDescent="0.25">
      <c r="B11" s="1"/>
      <c r="C11" s="1"/>
      <c r="D11" s="1"/>
      <c r="E11" s="1"/>
      <c r="F11" s="1"/>
      <c r="G11" s="1"/>
      <c r="H11" s="1"/>
    </row>
    <row r="12" spans="2:8" x14ac:dyDescent="0.25">
      <c r="B12" s="1"/>
      <c r="C12" s="1"/>
      <c r="D12" s="1"/>
      <c r="E12" s="1"/>
      <c r="F12" s="1"/>
      <c r="G12" s="1"/>
      <c r="H12" s="1"/>
    </row>
    <row r="13" spans="2:8" x14ac:dyDescent="0.25">
      <c r="B13" s="1"/>
      <c r="C13" s="1"/>
      <c r="D13" s="1"/>
      <c r="E13" s="1"/>
      <c r="F13" s="1"/>
      <c r="G13" s="1"/>
      <c r="H13" s="1"/>
    </row>
    <row r="14" spans="2:8" x14ac:dyDescent="0.25">
      <c r="B14" s="1"/>
      <c r="C14" s="1"/>
      <c r="D14" s="1"/>
      <c r="E14" s="1"/>
      <c r="F14" s="1"/>
      <c r="G14" s="1"/>
      <c r="H14" s="1"/>
    </row>
    <row r="15" spans="2:8" x14ac:dyDescent="0.25">
      <c r="B15" s="1"/>
      <c r="C15" s="1"/>
      <c r="D15" s="1"/>
      <c r="E15" s="1"/>
      <c r="F15" s="1"/>
      <c r="G15" s="1"/>
      <c r="H15" s="1"/>
    </row>
    <row r="16" spans="2:8" x14ac:dyDescent="0.25">
      <c r="B16" s="1"/>
      <c r="C16" s="1"/>
      <c r="D16" s="1"/>
      <c r="E16" s="1"/>
      <c r="F16" s="1"/>
      <c r="G16" s="1"/>
      <c r="H16" s="1"/>
    </row>
    <row r="17" spans="2:8" x14ac:dyDescent="0.25">
      <c r="B17" s="1"/>
      <c r="C17" s="1"/>
      <c r="D17" s="1"/>
      <c r="E17" s="1"/>
      <c r="F17" s="1"/>
      <c r="G17" s="1"/>
      <c r="H17" s="1"/>
    </row>
    <row r="18" spans="2:8" x14ac:dyDescent="0.25">
      <c r="B18" s="1"/>
      <c r="C18" s="1"/>
      <c r="D18" s="1"/>
      <c r="E18" s="1"/>
      <c r="F18" s="1"/>
      <c r="G18" s="1"/>
      <c r="H18" s="1"/>
    </row>
    <row r="19" spans="2:8" x14ac:dyDescent="0.25">
      <c r="B19" s="1"/>
      <c r="C19" s="1"/>
      <c r="D19" s="1"/>
      <c r="E19" s="1"/>
      <c r="F19" s="1"/>
      <c r="G19" s="1"/>
      <c r="H19" s="1"/>
    </row>
    <row r="20" spans="2:8" x14ac:dyDescent="0.25">
      <c r="B20" s="1"/>
      <c r="C20" s="1"/>
      <c r="D20" s="1"/>
      <c r="E20" s="1"/>
      <c r="F20" s="1"/>
      <c r="G20" s="1"/>
      <c r="H20" s="1"/>
    </row>
    <row r="21" spans="2:8" x14ac:dyDescent="0.25">
      <c r="B21" s="1"/>
      <c r="C21" s="1"/>
      <c r="D21" s="1"/>
      <c r="E21" s="1"/>
      <c r="F21" s="1"/>
      <c r="G21" s="1"/>
      <c r="H21" s="1"/>
    </row>
    <row r="22" spans="2:8" x14ac:dyDescent="0.25">
      <c r="B22" s="1"/>
      <c r="C22" s="1"/>
      <c r="D22" s="1"/>
      <c r="E22" s="1"/>
      <c r="F22" s="1"/>
      <c r="G22" s="1"/>
      <c r="H22" s="1"/>
    </row>
    <row r="23" spans="2:8" x14ac:dyDescent="0.25">
      <c r="B23" s="1"/>
      <c r="C23" s="1"/>
      <c r="D23" s="1"/>
      <c r="E23" s="1"/>
      <c r="F23" s="1"/>
      <c r="G23" s="1"/>
      <c r="H23" s="1"/>
    </row>
    <row r="24" spans="2:8" x14ac:dyDescent="0.25">
      <c r="B24" s="1"/>
      <c r="C24" s="1"/>
      <c r="D24" s="1"/>
      <c r="E24" s="1"/>
      <c r="F24" s="1"/>
      <c r="G24" s="1"/>
      <c r="H24" s="1"/>
    </row>
    <row r="25" spans="2:8" x14ac:dyDescent="0.25">
      <c r="B25" s="1"/>
      <c r="C25" s="1"/>
      <c r="D25" s="1"/>
      <c r="E25" s="1"/>
      <c r="F25" s="1"/>
      <c r="G25" s="1"/>
      <c r="H25" s="1"/>
    </row>
    <row r="26" spans="2:8" x14ac:dyDescent="0.25">
      <c r="B26" s="1"/>
      <c r="C26" s="1"/>
      <c r="D26" s="1"/>
      <c r="E26" s="1"/>
      <c r="F26" s="1"/>
      <c r="G26" s="1"/>
      <c r="H26" s="1"/>
    </row>
    <row r="27" spans="2:8" x14ac:dyDescent="0.25">
      <c r="B27" s="1"/>
      <c r="C27" s="1"/>
      <c r="D27" s="1"/>
      <c r="E27" s="1"/>
      <c r="F27" s="1"/>
      <c r="G27" s="1"/>
      <c r="H27" s="1"/>
    </row>
    <row r="28" spans="2:8" x14ac:dyDescent="0.25">
      <c r="B28" s="1"/>
      <c r="C28" s="1"/>
      <c r="D28" s="1"/>
      <c r="E28" s="1"/>
      <c r="F28" s="1"/>
      <c r="G28" s="1"/>
      <c r="H28" s="1"/>
    </row>
    <row r="29" spans="2:8" x14ac:dyDescent="0.25">
      <c r="B29" s="1"/>
      <c r="C29" s="1"/>
      <c r="D29" s="1"/>
      <c r="E29" s="1"/>
      <c r="F29" s="1"/>
      <c r="G29" s="1"/>
      <c r="H29" s="1"/>
    </row>
    <row r="30" spans="2:8" x14ac:dyDescent="0.25">
      <c r="B30" s="1"/>
      <c r="C30" s="1"/>
      <c r="D30" s="1"/>
      <c r="E30" s="1"/>
      <c r="F30" s="1"/>
      <c r="G30" s="1"/>
      <c r="H30" s="1"/>
    </row>
    <row r="31" spans="2:8" x14ac:dyDescent="0.25">
      <c r="B31" s="1"/>
      <c r="C31" s="1"/>
      <c r="D31" s="1"/>
      <c r="E31" s="1"/>
      <c r="F31" s="1"/>
      <c r="G31" s="1"/>
      <c r="H31" s="1"/>
    </row>
    <row r="32" spans="2:8" x14ac:dyDescent="0.25">
      <c r="B32" s="1"/>
      <c r="C32" s="1"/>
      <c r="D32" s="1"/>
      <c r="E32" s="1"/>
      <c r="F32" s="1"/>
      <c r="G32" s="1"/>
      <c r="H32" s="1"/>
    </row>
    <row r="33" spans="2:8" x14ac:dyDescent="0.25">
      <c r="B33" s="1"/>
      <c r="C33" s="1"/>
      <c r="D33" s="1"/>
      <c r="E33" s="1"/>
      <c r="F33" s="1"/>
      <c r="G33" s="1"/>
      <c r="H33" s="1"/>
    </row>
    <row r="34" spans="2:8" x14ac:dyDescent="0.25">
      <c r="B34" s="1"/>
      <c r="C34" s="1"/>
      <c r="D34" s="1"/>
      <c r="E34" s="1"/>
      <c r="F34" s="1"/>
      <c r="G34" s="1"/>
      <c r="H34" s="1"/>
    </row>
    <row r="35" spans="2:8" x14ac:dyDescent="0.25">
      <c r="B35" s="1"/>
      <c r="C35" s="1"/>
      <c r="D35" s="1"/>
      <c r="E35" s="1"/>
      <c r="F35" s="1"/>
      <c r="G35" s="1"/>
      <c r="H35" s="1"/>
    </row>
  </sheetData>
  <mergeCells count="3">
    <mergeCell ref="C5:D5"/>
    <mergeCell ref="E5:F5"/>
    <mergeCell ref="G5:H5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rightToLeft="1" workbookViewId="0">
      <selection activeCell="H31" sqref="H31"/>
    </sheetView>
  </sheetViews>
  <sheetFormatPr defaultRowHeight="15" x14ac:dyDescent="0.25"/>
  <sheetData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rightToLeft="1" workbookViewId="0">
      <selection activeCell="N36" sqref="N36"/>
    </sheetView>
  </sheetViews>
  <sheetFormatPr defaultRowHeight="15" x14ac:dyDescent="0.25"/>
  <sheetData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rightToLeft="1" workbookViewId="0">
      <selection activeCell="M34" sqref="M34"/>
    </sheetView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الرئيسية</vt:lpstr>
      <vt:lpstr>دليل الحسابات 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ايضاحات</vt:lpstr>
      <vt:lpstr>ميزان مراجعه</vt:lpstr>
      <vt:lpstr>تسوية</vt:lpstr>
      <vt:lpstr>ميزان بعد التسوية </vt:lpstr>
      <vt:lpstr>قائمة دخل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 1</dc:creator>
  <cp:lastModifiedBy>Mr Oday</cp:lastModifiedBy>
  <dcterms:created xsi:type="dcterms:W3CDTF">2024-04-28T14:35:45Z</dcterms:created>
  <dcterms:modified xsi:type="dcterms:W3CDTF">2024-09-29T11:30:00Z</dcterms:modified>
</cp:coreProperties>
</file>